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  <sheet name="Sheet1" sheetId="4" r:id="rId2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6" i="4" l="1"/>
  <c r="K106" i="4"/>
  <c r="L105" i="4"/>
  <c r="K105" i="4"/>
  <c r="R115" i="4" l="1"/>
  <c r="Q115" i="4"/>
  <c r="C121" i="4"/>
  <c r="D121" i="4"/>
  <c r="E121" i="4"/>
  <c r="B121" i="4"/>
  <c r="C120" i="4"/>
  <c r="D120" i="4"/>
  <c r="E120" i="4"/>
  <c r="B120" i="4"/>
  <c r="C91" i="4"/>
  <c r="D91" i="4"/>
  <c r="E91" i="4"/>
  <c r="B91" i="4"/>
  <c r="E90" i="4"/>
  <c r="C90" i="4"/>
  <c r="B90" i="4"/>
  <c r="K18" i="4"/>
  <c r="J18" i="4"/>
  <c r="E73" i="2" l="1"/>
  <c r="F73" i="2"/>
  <c r="D73" i="2"/>
  <c r="C80" i="4"/>
  <c r="D80" i="4"/>
  <c r="E80" i="4"/>
  <c r="B80" i="4"/>
  <c r="C79" i="4"/>
  <c r="D79" i="4"/>
  <c r="E79" i="4"/>
  <c r="B79" i="4"/>
  <c r="G67" i="2"/>
  <c r="G68" i="2"/>
  <c r="G69" i="2"/>
  <c r="G70" i="2"/>
  <c r="G71" i="2"/>
  <c r="G72" i="2"/>
  <c r="C71" i="4"/>
  <c r="D71" i="4"/>
  <c r="E71" i="4"/>
  <c r="B71" i="4"/>
  <c r="D35" i="4"/>
  <c r="E35" i="4"/>
  <c r="B35" i="4"/>
  <c r="C33" i="4"/>
  <c r="C35" i="4" s="1"/>
  <c r="D33" i="4"/>
  <c r="E33" i="4"/>
  <c r="B33" i="4"/>
  <c r="G53" i="2" l="1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37" i="2" l="1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73" i="2" l="1"/>
</calcChain>
</file>

<file path=xl/sharedStrings.xml><?xml version="1.0" encoding="utf-8"?>
<sst xmlns="http://schemas.openxmlformats.org/spreadsheetml/2006/main" count="200" uniqueCount="71">
  <si>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</si>
  <si>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</si>
  <si>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</si>
  <si>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</si>
  <si>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</si>
  <si>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</si>
  <si>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</si>
  <si>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</si>
  <si>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</si>
  <si>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</si>
  <si>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</si>
  <si>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</si>
  <si>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</si>
  <si>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</si>
  <si>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</si>
  <si>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</si>
  <si>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</si>
  <si>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</si>
  <si>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</si>
  <si>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</si>
  <si>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</si>
  <si>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ASL</t>
  </si>
  <si>
    <t>FAP,Bamnipal</t>
  </si>
  <si>
    <t>TSL, FAP(Joda )</t>
  </si>
  <si>
    <t>TSLPL</t>
  </si>
  <si>
    <t>Through IEX ( RTM)</t>
  </si>
  <si>
    <t>Dhamra Port Corp Ltd</t>
  </si>
  <si>
    <t>JSW Cement Ltd</t>
  </si>
  <si>
    <t>ACC Ltd</t>
  </si>
  <si>
    <t>PPL,Paradeep</t>
  </si>
  <si>
    <t>KCMW TANGI</t>
  </si>
  <si>
    <t>Shri Mahavir Ferro Alloys Ltd</t>
  </si>
  <si>
    <t>TSL Joda East Iron Mines</t>
  </si>
  <si>
    <t>TSL ,FAP Gopalpur</t>
  </si>
  <si>
    <t>NBVL,IPP</t>
  </si>
  <si>
    <t>NU Vista Ltd(Formerly Emami Cement Ltd)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</si>
  <si>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</si>
  <si>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</si>
  <si>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</si>
  <si>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</si>
  <si>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</si>
  <si>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</si>
  <si>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</si>
  <si>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</si>
  <si>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Ultratech Cement Ltd</t>
  </si>
  <si>
    <t>VISA Steel Ltd</t>
  </si>
  <si>
    <t>NBVL,(IPP)</t>
  </si>
  <si>
    <t>NBVL,(CGP)</t>
  </si>
  <si>
    <t>DCBL,Rajgangpur</t>
  </si>
  <si>
    <t>BPPL(C.G.P)</t>
  </si>
  <si>
    <t>Through IEX (G-DAM)</t>
  </si>
  <si>
    <t>Odisha Cement Plant(A Unit of Shree Cement Ltd)</t>
  </si>
  <si>
    <t>Through Interstate STOA_ (Bilateral )</t>
  </si>
  <si>
    <t>VL(9X135)</t>
  </si>
  <si>
    <t>JSPL,Angul</t>
  </si>
  <si>
    <t>Through Interstate STOA(Bilateral)</t>
  </si>
  <si>
    <t>Through Interstate (Bilateral)</t>
  </si>
  <si>
    <t>Inter state STOA (Bilateral)</t>
  </si>
  <si>
    <t>NBVL(I.P.P)</t>
  </si>
  <si>
    <t>RAMCO Cement Ltd</t>
  </si>
  <si>
    <t>Delivery Date</t>
  </si>
  <si>
    <t xml:space="preserve">Hydro </t>
  </si>
  <si>
    <t>(in MWh)</t>
  </si>
  <si>
    <t>Grand Total</t>
  </si>
  <si>
    <t>TOTAL</t>
  </si>
  <si>
    <t>DCBL,Rajgangpur (CGP)</t>
  </si>
  <si>
    <t>NBVL(C.G.P)</t>
  </si>
  <si>
    <t>MSP Sponge Iron Ltd</t>
  </si>
  <si>
    <t>Through IEX (G-DAM)/Inter-state Bilateral</t>
  </si>
  <si>
    <t>Scheduling details after applying ISTS (POC) loss</t>
  </si>
  <si>
    <t xml:space="preserve">Monthly Information on Procurement of Power by the Obligated Entities for the month of DEC-2021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</si>
</sst>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/>
    <xf numFmtId="2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/>
    <xf numFmtId="0" fontId="2" fillId="0" borderId="4" xfId="0" applyFont="1" applyFill="1" applyBorder="1"/>
    <xf numFmtId="164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165" fontId="0" fillId="0" borderId="1" xfId="0" applyNumberFormat="1" applyFill="1" applyBorder="1"/>
    <xf numFmtId="0" fontId="2" fillId="0" borderId="1" xfId="0" applyFont="1" applyBorder="1" applyAlignment="1"/>
    <xf numFmtId="0" fontId="2" fillId="0" borderId="0" xfId="0" applyFont="1" applyFill="1" applyBorder="1"/>
    <xf numFmtId="15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5" fontId="7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 indent="3"/>
    </xf>
    <xf numFmtId="0" fontId="7" fillId="0" borderId="1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165" fontId="2" fillId="0" borderId="0" xfId="0" applyNumberFormat="1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164" fontId="2" fillId="0" borderId="0" xfId="0" applyNumberFormat="1" applyFont="1" applyFill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/>
    <xf numFmtId="164" fontId="2" fillId="0" borderId="0" xfId="0" applyNumberFormat="1" applyFont="1"/>
    <xf numFmtId="0" fontId="9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bgColor auto="1"/>
        </patternFill>
      </fill>
    </dxf>
    <dxf>
      <font>
        <color auto="1"/>
      </font>
      <numFmt numFmtId="164" formatCode="0.00000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73" totalsRowShown="0" dataDxfId="8" headerRowBorderDxfId="9" tableBorderDxfId="7">
  <autoFilter ref="A6:G73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D75" sqref="D75:G80"/>
    </sheetView>
  </sheetViews>
  <sheetFormatPr defaultRowHeight="15" x14ac:dyDescent="0.2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5.7109375" style="10" customWidth="1"/>
    <col min="6" max="6" width="14.28515625" style="7" customWidth="1"/>
    <col min="7" max="7" width="18.5703125" style="7" customWidth="1"/>
    <col min="8" max="8" width="9.140625" style="7"/>
    <col min="9" max="9" width="13.7109375" bestFit="1" customWidth="1"/>
    <col min="11" max="11" width="11.5703125" bestFit="1" customWidth="1"/>
  </cols>
  <sheetData>
    <row r="1" spans="1:8" ht="22.5" customHeight="1" x14ac:dyDescent="0.25">
      <c r="F1" s="11"/>
    </row>
    <row r="2" spans="1:8" ht="51.75" customHeight="1" x14ac:dyDescent="0.25">
      <c r="A2" s="54" t="s">
        <v>70</v>
      </c>
      <c r="B2" s="54"/>
      <c r="C2" s="54"/>
      <c r="D2" s="54"/>
      <c r="E2" s="54"/>
      <c r="F2" s="54"/>
      <c r="G2" s="54"/>
    </row>
    <row r="3" spans="1:8" ht="14.25" customHeight="1" x14ac:dyDescent="0.25">
      <c r="A3" s="6"/>
      <c r="B3" s="3"/>
      <c r="C3" s="3"/>
      <c r="D3" s="55"/>
      <c r="E3" s="55"/>
      <c r="F3" s="55"/>
      <c r="G3" s="55"/>
      <c r="H3"/>
    </row>
    <row r="4" spans="1:8" ht="30" customHeight="1" x14ac:dyDescent="0.25">
      <c r="A4" s="56" t="s">
        <v>0</v>
      </c>
      <c r="B4" s="58" t="s">
        <v>1</v>
      </c>
      <c r="C4" s="58" t="s">
        <v>2</v>
      </c>
      <c r="D4" s="60" t="s">
        <v>10</v>
      </c>
      <c r="E4" s="61"/>
      <c r="F4" s="61"/>
      <c r="G4" s="62"/>
      <c r="H4"/>
    </row>
    <row r="5" spans="1:8" x14ac:dyDescent="0.25">
      <c r="A5" s="57"/>
      <c r="B5" s="59"/>
      <c r="C5" s="59"/>
      <c r="D5" s="1" t="s">
        <v>3</v>
      </c>
      <c r="E5" s="1" t="s">
        <v>4</v>
      </c>
      <c r="F5" s="1" t="s">
        <v>5</v>
      </c>
      <c r="G5" s="1" t="s">
        <v>6</v>
      </c>
      <c r="H5"/>
    </row>
    <row r="6" spans="1:8" s="8" customFormat="1" x14ac:dyDescent="0.25">
      <c r="A6" s="12" t="s">
        <v>37</v>
      </c>
      <c r="B6" s="13" t="s">
        <v>38</v>
      </c>
      <c r="C6" s="13" t="s">
        <v>39</v>
      </c>
      <c r="D6" s="14" t="s">
        <v>40</v>
      </c>
      <c r="E6" s="14" t="s">
        <v>41</v>
      </c>
      <c r="F6" s="15" t="s">
        <v>42</v>
      </c>
      <c r="G6" s="15" t="s">
        <v>43</v>
      </c>
    </row>
    <row r="7" spans="1:8" ht="16.5" customHeight="1" x14ac:dyDescent="0.25">
      <c r="A7" s="24">
        <v>1</v>
      </c>
      <c r="B7" s="19" t="s">
        <v>54</v>
      </c>
      <c r="C7" s="16" t="s">
        <v>15</v>
      </c>
      <c r="D7" s="25">
        <v>1839.9736000000014</v>
      </c>
      <c r="E7" s="21">
        <v>0</v>
      </c>
      <c r="F7" s="21">
        <v>0</v>
      </c>
      <c r="G7" s="20">
        <f t="shared" ref="G7:G64" si="0">SUM(D7:F7)</f>
        <v>1839.9736000000014</v>
      </c>
      <c r="H7"/>
    </row>
    <row r="8" spans="1:8" ht="16.5" customHeight="1" x14ac:dyDescent="0.25">
      <c r="A8" s="24">
        <v>2</v>
      </c>
      <c r="B8" s="19" t="s">
        <v>54</v>
      </c>
      <c r="C8" s="16" t="s">
        <v>16</v>
      </c>
      <c r="D8" s="25">
        <v>8056.9145749999971</v>
      </c>
      <c r="E8" s="21">
        <v>0</v>
      </c>
      <c r="F8" s="21">
        <v>0</v>
      </c>
      <c r="G8" s="20">
        <f t="shared" si="0"/>
        <v>8056.9145749999971</v>
      </c>
      <c r="H8"/>
    </row>
    <row r="9" spans="1:8" ht="16.5" customHeight="1" x14ac:dyDescent="0.25">
      <c r="A9" s="24">
        <v>3</v>
      </c>
      <c r="B9" s="19" t="s">
        <v>54</v>
      </c>
      <c r="C9" s="16" t="s">
        <v>55</v>
      </c>
      <c r="D9" s="25">
        <v>1799.8702459199967</v>
      </c>
      <c r="E9" s="21">
        <v>0</v>
      </c>
      <c r="F9" s="21">
        <v>0</v>
      </c>
      <c r="G9" s="20">
        <f t="shared" si="0"/>
        <v>1799.8702459199967</v>
      </c>
      <c r="H9"/>
    </row>
    <row r="10" spans="1:8" ht="16.5" customHeight="1" x14ac:dyDescent="0.25">
      <c r="A10" s="24">
        <v>4</v>
      </c>
      <c r="B10" s="19" t="s">
        <v>11</v>
      </c>
      <c r="C10" s="16" t="s">
        <v>49</v>
      </c>
      <c r="D10" s="25">
        <v>14150.360000000019</v>
      </c>
      <c r="E10" s="21">
        <v>0</v>
      </c>
      <c r="F10" s="21">
        <v>0</v>
      </c>
      <c r="G10" s="20">
        <f t="shared" si="0"/>
        <v>14150.360000000019</v>
      </c>
      <c r="H10"/>
    </row>
    <row r="11" spans="1:8" ht="16.5" customHeight="1" x14ac:dyDescent="0.25">
      <c r="A11" s="24">
        <v>5</v>
      </c>
      <c r="B11" s="19" t="s">
        <v>29</v>
      </c>
      <c r="C11" s="19" t="s">
        <v>16</v>
      </c>
      <c r="D11" s="25">
        <v>109.75064999999995</v>
      </c>
      <c r="E11" s="21">
        <v>0</v>
      </c>
      <c r="F11" s="21">
        <v>0</v>
      </c>
      <c r="G11" s="20">
        <f t="shared" si="0"/>
        <v>109.75064999999995</v>
      </c>
      <c r="H11"/>
    </row>
    <row r="12" spans="1:8" ht="16.5" customHeight="1" x14ac:dyDescent="0.25">
      <c r="A12" s="24">
        <v>6</v>
      </c>
      <c r="B12" s="16" t="s">
        <v>29</v>
      </c>
      <c r="C12" s="16" t="s">
        <v>50</v>
      </c>
      <c r="D12" s="27">
        <v>0</v>
      </c>
      <c r="E12" s="21">
        <v>63.234299999999998</v>
      </c>
      <c r="F12" s="21">
        <v>4.9469999999999992</v>
      </c>
      <c r="G12" s="20">
        <f t="shared" si="0"/>
        <v>68.181299999999993</v>
      </c>
      <c r="H12"/>
    </row>
    <row r="13" spans="1:8" ht="16.5" customHeight="1" x14ac:dyDescent="0.25">
      <c r="A13" s="24">
        <v>7</v>
      </c>
      <c r="B13" s="16" t="s">
        <v>51</v>
      </c>
      <c r="C13" s="16" t="s">
        <v>13</v>
      </c>
      <c r="D13" s="26">
        <v>213.95290000000006</v>
      </c>
      <c r="E13" s="21">
        <v>0</v>
      </c>
      <c r="F13" s="21">
        <v>0</v>
      </c>
      <c r="G13" s="20">
        <f t="shared" si="0"/>
        <v>213.95290000000006</v>
      </c>
      <c r="H13"/>
    </row>
    <row r="14" spans="1:8" s="9" customFormat="1" ht="16.5" customHeight="1" x14ac:dyDescent="0.25">
      <c r="A14" s="24">
        <v>8</v>
      </c>
      <c r="B14" s="16" t="s">
        <v>30</v>
      </c>
      <c r="C14" s="16" t="s">
        <v>16</v>
      </c>
      <c r="D14" s="27">
        <v>1660.1598499999993</v>
      </c>
      <c r="E14" s="21">
        <v>0</v>
      </c>
      <c r="F14" s="21">
        <v>0</v>
      </c>
      <c r="G14" s="20">
        <f t="shared" si="0"/>
        <v>1660.1598499999993</v>
      </c>
    </row>
    <row r="15" spans="1:8" s="9" customFormat="1" ht="16.5" customHeight="1" x14ac:dyDescent="0.25">
      <c r="A15" s="24">
        <v>9</v>
      </c>
      <c r="B15" s="16" t="s">
        <v>30</v>
      </c>
      <c r="C15" s="16" t="s">
        <v>50</v>
      </c>
      <c r="D15" s="27">
        <v>0</v>
      </c>
      <c r="E15" s="21">
        <v>0.52380000000000004</v>
      </c>
      <c r="F15" s="21">
        <v>28.227</v>
      </c>
      <c r="G15" s="20">
        <f t="shared" si="0"/>
        <v>28.750800000000002</v>
      </c>
    </row>
    <row r="16" spans="1:8" s="9" customFormat="1" ht="16.5" customHeight="1" x14ac:dyDescent="0.25">
      <c r="A16" s="24">
        <v>10</v>
      </c>
      <c r="B16" s="16" t="s">
        <v>30</v>
      </c>
      <c r="C16" s="16" t="s">
        <v>65</v>
      </c>
      <c r="D16" s="27">
        <v>287.36249999999995</v>
      </c>
      <c r="E16" s="21">
        <v>0</v>
      </c>
      <c r="F16" s="21">
        <v>0</v>
      </c>
      <c r="G16" s="20">
        <f t="shared" si="0"/>
        <v>287.36249999999995</v>
      </c>
    </row>
    <row r="17" spans="1:11" s="9" customFormat="1" ht="16.5" customHeight="1" x14ac:dyDescent="0.25">
      <c r="A17" s="24">
        <v>11</v>
      </c>
      <c r="B17" s="30" t="s">
        <v>51</v>
      </c>
      <c r="C17" s="16" t="s">
        <v>16</v>
      </c>
      <c r="D17" s="27">
        <v>57.322150000000015</v>
      </c>
      <c r="E17" s="21">
        <v>0</v>
      </c>
      <c r="F17" s="21">
        <v>0</v>
      </c>
      <c r="G17" s="20">
        <f t="shared" si="0"/>
        <v>57.322150000000015</v>
      </c>
    </row>
    <row r="18" spans="1:11" s="9" customFormat="1" ht="16.5" customHeight="1" x14ac:dyDescent="0.25">
      <c r="A18" s="24">
        <v>12</v>
      </c>
      <c r="B18" s="30" t="s">
        <v>51</v>
      </c>
      <c r="C18" s="16" t="s">
        <v>50</v>
      </c>
      <c r="D18" s="27">
        <v>0</v>
      </c>
      <c r="E18" s="21">
        <v>19.6813</v>
      </c>
      <c r="F18" s="21">
        <v>1.5132000000000001</v>
      </c>
      <c r="G18" s="20">
        <f t="shared" si="0"/>
        <v>21.194500000000001</v>
      </c>
    </row>
    <row r="19" spans="1:11" s="9" customFormat="1" ht="16.5" customHeight="1" x14ac:dyDescent="0.25">
      <c r="A19" s="24">
        <v>13</v>
      </c>
      <c r="B19" s="17" t="s">
        <v>17</v>
      </c>
      <c r="C19" s="16" t="s">
        <v>18</v>
      </c>
      <c r="D19" s="26">
        <v>0</v>
      </c>
      <c r="E19" s="21">
        <v>482.02036944186199</v>
      </c>
      <c r="F19" s="21">
        <v>0</v>
      </c>
      <c r="G19" s="20">
        <f t="shared" si="0"/>
        <v>482.02036944186199</v>
      </c>
    </row>
    <row r="20" spans="1:11" s="9" customFormat="1" ht="16.5" customHeight="1" x14ac:dyDescent="0.25">
      <c r="A20" s="24">
        <v>14</v>
      </c>
      <c r="B20" s="17" t="s">
        <v>31</v>
      </c>
      <c r="C20" s="16" t="s">
        <v>34</v>
      </c>
      <c r="D20" s="26">
        <v>628.55999999999938</v>
      </c>
      <c r="E20" s="21">
        <v>0</v>
      </c>
      <c r="F20" s="21">
        <v>0</v>
      </c>
      <c r="G20" s="20">
        <f t="shared" si="0"/>
        <v>628.55999999999938</v>
      </c>
    </row>
    <row r="21" spans="1:11" s="9" customFormat="1" ht="16.5" customHeight="1" x14ac:dyDescent="0.25">
      <c r="A21" s="24">
        <v>15</v>
      </c>
      <c r="B21" s="17" t="s">
        <v>31</v>
      </c>
      <c r="C21" s="16" t="s">
        <v>13</v>
      </c>
      <c r="D21" s="26">
        <v>22.348800000000004</v>
      </c>
      <c r="E21" s="21">
        <v>0</v>
      </c>
      <c r="F21" s="21">
        <v>0</v>
      </c>
      <c r="G21" s="20">
        <f t="shared" si="0"/>
        <v>22.348800000000004</v>
      </c>
    </row>
    <row r="22" spans="1:11" s="9" customFormat="1" ht="16.5" customHeight="1" x14ac:dyDescent="0.25">
      <c r="A22" s="24">
        <v>16</v>
      </c>
      <c r="B22" s="17" t="s">
        <v>28</v>
      </c>
      <c r="C22" s="16" t="s">
        <v>47</v>
      </c>
      <c r="D22" s="26">
        <v>3352.32</v>
      </c>
      <c r="E22" s="21">
        <v>0</v>
      </c>
      <c r="F22" s="21">
        <v>0</v>
      </c>
      <c r="G22" s="20">
        <f t="shared" si="0"/>
        <v>3352.32</v>
      </c>
    </row>
    <row r="23" spans="1:11" s="9" customFormat="1" ht="16.5" customHeight="1" x14ac:dyDescent="0.25">
      <c r="A23" s="24">
        <v>17</v>
      </c>
      <c r="B23" s="17" t="s">
        <v>28</v>
      </c>
      <c r="C23" s="16" t="s">
        <v>56</v>
      </c>
      <c r="D23" s="27">
        <v>313.26266399999997</v>
      </c>
      <c r="E23" s="21">
        <v>0</v>
      </c>
      <c r="F23" s="21">
        <v>0</v>
      </c>
      <c r="G23" s="20">
        <f t="shared" si="0"/>
        <v>313.26266399999997</v>
      </c>
    </row>
    <row r="24" spans="1:11" s="9" customFormat="1" ht="16.5" customHeight="1" x14ac:dyDescent="0.25">
      <c r="A24" s="24">
        <v>18</v>
      </c>
      <c r="B24" s="17" t="s">
        <v>48</v>
      </c>
      <c r="C24" s="16" t="s">
        <v>50</v>
      </c>
      <c r="D24" s="27">
        <v>0</v>
      </c>
      <c r="E24" s="21">
        <v>2095.34</v>
      </c>
      <c r="F24" s="21">
        <v>1671.2</v>
      </c>
      <c r="G24" s="20">
        <f t="shared" si="0"/>
        <v>3766.54</v>
      </c>
    </row>
    <row r="25" spans="1:11" s="9" customFormat="1" ht="16.5" customHeight="1" x14ac:dyDescent="0.25">
      <c r="A25" s="24">
        <v>19</v>
      </c>
      <c r="B25" s="17" t="s">
        <v>48</v>
      </c>
      <c r="C25" s="16" t="s">
        <v>14</v>
      </c>
      <c r="D25" s="26">
        <v>651.37197500000013</v>
      </c>
      <c r="E25" s="21">
        <v>0</v>
      </c>
      <c r="F25" s="21">
        <v>0</v>
      </c>
      <c r="G25" s="20">
        <f t="shared" si="0"/>
        <v>651.37197500000013</v>
      </c>
    </row>
    <row r="26" spans="1:11" s="9" customFormat="1" ht="16.5" customHeight="1" x14ac:dyDescent="0.25">
      <c r="A26" s="24">
        <v>20</v>
      </c>
      <c r="B26" s="17" t="s">
        <v>48</v>
      </c>
      <c r="C26" s="16" t="s">
        <v>13</v>
      </c>
      <c r="D26" s="26">
        <v>3640.6840249999996</v>
      </c>
      <c r="E26" s="21">
        <v>0</v>
      </c>
      <c r="F26" s="21">
        <v>0</v>
      </c>
      <c r="G26" s="20">
        <f t="shared" si="0"/>
        <v>3640.6840249999996</v>
      </c>
    </row>
    <row r="27" spans="1:11" s="9" customFormat="1" ht="16.5" customHeight="1" x14ac:dyDescent="0.25">
      <c r="A27" s="24">
        <v>21</v>
      </c>
      <c r="B27" s="16" t="s">
        <v>7</v>
      </c>
      <c r="C27" s="16" t="s">
        <v>13</v>
      </c>
      <c r="D27" s="26">
        <v>7706.6208999999999</v>
      </c>
      <c r="E27" s="21">
        <v>0</v>
      </c>
      <c r="F27" s="21">
        <v>0</v>
      </c>
      <c r="G27" s="20">
        <f t="shared" si="0"/>
        <v>7706.6208999999999</v>
      </c>
      <c r="K27" s="51"/>
    </row>
    <row r="28" spans="1:11" s="9" customFormat="1" ht="16.5" customHeight="1" x14ac:dyDescent="0.25">
      <c r="A28" s="24">
        <v>22</v>
      </c>
      <c r="B28" s="16" t="s">
        <v>7</v>
      </c>
      <c r="C28" s="16" t="s">
        <v>68</v>
      </c>
      <c r="D28" s="27">
        <v>0</v>
      </c>
      <c r="E28" s="21">
        <v>6079.5959999999995</v>
      </c>
      <c r="F28" s="21">
        <v>1552.0070000000001</v>
      </c>
      <c r="G28" s="20">
        <f t="shared" si="0"/>
        <v>7631.6029999999992</v>
      </c>
    </row>
    <row r="29" spans="1:11" s="9" customFormat="1" ht="16.5" customHeight="1" x14ac:dyDescent="0.25">
      <c r="A29" s="24">
        <v>23</v>
      </c>
      <c r="B29" s="16" t="s">
        <v>7</v>
      </c>
      <c r="C29" s="16" t="s">
        <v>14</v>
      </c>
      <c r="D29" s="26">
        <v>2122.8158999999996</v>
      </c>
      <c r="E29" s="21">
        <v>0</v>
      </c>
      <c r="F29" s="21">
        <v>0</v>
      </c>
      <c r="G29" s="20">
        <f t="shared" si="0"/>
        <v>2122.8158999999996</v>
      </c>
    </row>
    <row r="30" spans="1:11" s="9" customFormat="1" ht="16.5" customHeight="1" x14ac:dyDescent="0.25">
      <c r="A30" s="24">
        <v>25</v>
      </c>
      <c r="B30" s="16" t="s">
        <v>19</v>
      </c>
      <c r="C30" s="16" t="s">
        <v>20</v>
      </c>
      <c r="D30" s="48">
        <v>20908.350000000031</v>
      </c>
      <c r="E30" s="21">
        <v>0</v>
      </c>
      <c r="F30" s="21">
        <v>0</v>
      </c>
      <c r="G30" s="20">
        <f t="shared" si="0"/>
        <v>20908.350000000031</v>
      </c>
    </row>
    <row r="31" spans="1:11" s="9" customFormat="1" ht="16.5" customHeight="1" x14ac:dyDescent="0.25">
      <c r="A31" s="24">
        <v>26</v>
      </c>
      <c r="B31" s="16" t="s">
        <v>19</v>
      </c>
      <c r="C31" s="16" t="s">
        <v>52</v>
      </c>
      <c r="D31" s="28">
        <v>139467.44549639247</v>
      </c>
      <c r="E31" s="21">
        <v>47669.796999999999</v>
      </c>
      <c r="F31" s="21">
        <v>203903.701</v>
      </c>
      <c r="G31" s="20">
        <f t="shared" si="0"/>
        <v>391040.94349639246</v>
      </c>
    </row>
    <row r="32" spans="1:11" s="9" customFormat="1" ht="16.5" customHeight="1" x14ac:dyDescent="0.25">
      <c r="A32" s="24">
        <v>27</v>
      </c>
      <c r="B32" s="16" t="s">
        <v>19</v>
      </c>
      <c r="C32" s="16" t="s">
        <v>13</v>
      </c>
      <c r="D32" s="26">
        <v>47238.755075000001</v>
      </c>
      <c r="E32" s="21">
        <v>0</v>
      </c>
      <c r="F32" s="21">
        <v>0</v>
      </c>
      <c r="G32" s="20">
        <f t="shared" si="0"/>
        <v>47238.755075000001</v>
      </c>
      <c r="I32" s="51"/>
    </row>
    <row r="33" spans="1:9" s="9" customFormat="1" ht="16.5" customHeight="1" x14ac:dyDescent="0.25">
      <c r="A33" s="24">
        <v>28</v>
      </c>
      <c r="B33" s="16" t="s">
        <v>19</v>
      </c>
      <c r="C33" s="16" t="s">
        <v>50</v>
      </c>
      <c r="D33" s="27">
        <v>0</v>
      </c>
      <c r="E33" s="21">
        <v>153.05630000000002</v>
      </c>
      <c r="F33" s="21">
        <v>830.55279999999993</v>
      </c>
      <c r="G33" s="20">
        <f t="shared" si="0"/>
        <v>983.6090999999999</v>
      </c>
    </row>
    <row r="34" spans="1:9" s="9" customFormat="1" ht="16.5" customHeight="1" x14ac:dyDescent="0.25">
      <c r="A34" s="24">
        <v>29</v>
      </c>
      <c r="B34" s="16" t="s">
        <v>19</v>
      </c>
      <c r="C34" s="16" t="s">
        <v>16</v>
      </c>
      <c r="D34" s="26">
        <v>10866.378924999994</v>
      </c>
      <c r="E34" s="21">
        <v>0</v>
      </c>
      <c r="F34" s="21">
        <v>0</v>
      </c>
      <c r="G34" s="20">
        <f t="shared" si="0"/>
        <v>10866.378924999994</v>
      </c>
    </row>
    <row r="35" spans="1:9" s="9" customFormat="1" ht="16.5" customHeight="1" x14ac:dyDescent="0.25">
      <c r="A35" s="24">
        <v>30</v>
      </c>
      <c r="B35" s="16" t="s">
        <v>19</v>
      </c>
      <c r="C35" s="16" t="s">
        <v>47</v>
      </c>
      <c r="D35" s="26">
        <v>6551.380000000001</v>
      </c>
      <c r="E35" s="21">
        <v>0</v>
      </c>
      <c r="F35" s="21">
        <v>0</v>
      </c>
      <c r="G35" s="20">
        <f t="shared" si="0"/>
        <v>6551.380000000001</v>
      </c>
    </row>
    <row r="36" spans="1:9" s="9" customFormat="1" ht="16.5" customHeight="1" x14ac:dyDescent="0.25">
      <c r="A36" s="24">
        <v>31</v>
      </c>
      <c r="B36" s="16" t="s">
        <v>19</v>
      </c>
      <c r="C36" s="16" t="s">
        <v>46</v>
      </c>
      <c r="D36" s="26">
        <v>29583.060000000009</v>
      </c>
      <c r="E36" s="21">
        <v>0</v>
      </c>
      <c r="F36" s="21">
        <v>0</v>
      </c>
      <c r="G36" s="20">
        <f t="shared" si="0"/>
        <v>29583.060000000009</v>
      </c>
    </row>
    <row r="37" spans="1:9" s="9" customFormat="1" ht="16.5" customHeight="1" x14ac:dyDescent="0.25">
      <c r="A37" s="24">
        <v>32</v>
      </c>
      <c r="B37" s="16" t="s">
        <v>19</v>
      </c>
      <c r="C37" s="16" t="s">
        <v>15</v>
      </c>
      <c r="D37" s="26">
        <v>15048.284149999999</v>
      </c>
      <c r="E37" s="21">
        <v>0</v>
      </c>
      <c r="F37" s="21">
        <v>0</v>
      </c>
      <c r="G37" s="20">
        <f t="shared" si="0"/>
        <v>15048.284149999999</v>
      </c>
    </row>
    <row r="38" spans="1:9" s="9" customFormat="1" ht="16.5" customHeight="1" x14ac:dyDescent="0.25">
      <c r="A38" s="24">
        <v>33</v>
      </c>
      <c r="B38" s="16" t="s">
        <v>19</v>
      </c>
      <c r="C38" s="16" t="s">
        <v>21</v>
      </c>
      <c r="D38" s="26">
        <v>687.72999999999979</v>
      </c>
      <c r="E38" s="21">
        <v>0</v>
      </c>
      <c r="F38" s="21">
        <v>0</v>
      </c>
      <c r="G38" s="20">
        <f t="shared" si="0"/>
        <v>687.72999999999979</v>
      </c>
    </row>
    <row r="39" spans="1:9" s="9" customFormat="1" ht="16.5" customHeight="1" x14ac:dyDescent="0.25">
      <c r="A39" s="24">
        <v>34</v>
      </c>
      <c r="B39" s="16" t="s">
        <v>53</v>
      </c>
      <c r="C39" s="16" t="s">
        <v>16</v>
      </c>
      <c r="D39" s="26">
        <v>265.91579999999999</v>
      </c>
      <c r="E39" s="21">
        <v>0</v>
      </c>
      <c r="F39" s="21">
        <v>0</v>
      </c>
      <c r="G39" s="20">
        <f t="shared" si="0"/>
        <v>265.91579999999999</v>
      </c>
    </row>
    <row r="40" spans="1:9" s="9" customFormat="1" ht="16.5" customHeight="1" x14ac:dyDescent="0.25">
      <c r="A40" s="24">
        <v>35</v>
      </c>
      <c r="B40" s="16" t="s">
        <v>53</v>
      </c>
      <c r="C40" s="16" t="s">
        <v>13</v>
      </c>
      <c r="D40" s="27">
        <v>16581.512225000002</v>
      </c>
      <c r="E40" s="21">
        <v>0</v>
      </c>
      <c r="F40" s="21">
        <v>0</v>
      </c>
      <c r="G40" s="20">
        <f t="shared" si="0"/>
        <v>16581.512225000002</v>
      </c>
    </row>
    <row r="41" spans="1:9" s="9" customFormat="1" ht="16.5" customHeight="1" x14ac:dyDescent="0.25">
      <c r="A41" s="24">
        <v>36</v>
      </c>
      <c r="B41" s="16" t="s">
        <v>53</v>
      </c>
      <c r="C41" s="16" t="s">
        <v>56</v>
      </c>
      <c r="D41" s="27">
        <v>17051.827428500001</v>
      </c>
      <c r="E41" s="21">
        <v>7190.3040000000001</v>
      </c>
      <c r="F41" s="21">
        <v>40162.040999999997</v>
      </c>
      <c r="G41" s="20">
        <f t="shared" si="0"/>
        <v>64404.172428499995</v>
      </c>
    </row>
    <row r="42" spans="1:9" s="9" customFormat="1" ht="16.5" customHeight="1" x14ac:dyDescent="0.25">
      <c r="A42" s="24">
        <v>37</v>
      </c>
      <c r="B42" s="16" t="s">
        <v>44</v>
      </c>
      <c r="C42" s="18" t="s">
        <v>13</v>
      </c>
      <c r="D42" s="27">
        <v>959.23542500000053</v>
      </c>
      <c r="E42" s="21">
        <v>0</v>
      </c>
      <c r="F42" s="21">
        <v>0</v>
      </c>
      <c r="G42" s="20">
        <f t="shared" si="0"/>
        <v>959.23542500000053</v>
      </c>
      <c r="I42" s="51"/>
    </row>
    <row r="43" spans="1:9" ht="16.5" customHeight="1" x14ac:dyDescent="0.25">
      <c r="A43" s="24">
        <v>38</v>
      </c>
      <c r="B43" s="16" t="s">
        <v>22</v>
      </c>
      <c r="C43" s="16" t="s">
        <v>24</v>
      </c>
      <c r="D43" s="27">
        <v>273.53999999999991</v>
      </c>
      <c r="E43" s="21">
        <v>0</v>
      </c>
      <c r="F43" s="21">
        <v>0</v>
      </c>
      <c r="G43" s="20">
        <f t="shared" si="0"/>
        <v>273.53999999999991</v>
      </c>
      <c r="H43"/>
    </row>
    <row r="44" spans="1:9" ht="16.5" customHeight="1" x14ac:dyDescent="0.25">
      <c r="A44" s="24">
        <v>39</v>
      </c>
      <c r="B44" s="16" t="s">
        <v>22</v>
      </c>
      <c r="C44" s="16" t="s">
        <v>13</v>
      </c>
      <c r="D44" s="27">
        <v>2657.741799999998</v>
      </c>
      <c r="E44" s="21">
        <v>0</v>
      </c>
      <c r="F44" s="21">
        <v>0</v>
      </c>
      <c r="G44" s="20">
        <f t="shared" si="0"/>
        <v>2657.741799999998</v>
      </c>
      <c r="H44"/>
    </row>
    <row r="45" spans="1:9" ht="16.5" customHeight="1" x14ac:dyDescent="0.25">
      <c r="A45" s="24">
        <v>40</v>
      </c>
      <c r="B45" s="16" t="s">
        <v>22</v>
      </c>
      <c r="C45" s="16" t="s">
        <v>25</v>
      </c>
      <c r="D45" s="27">
        <v>1682.5619999999997</v>
      </c>
      <c r="E45" s="21">
        <v>0</v>
      </c>
      <c r="F45" s="21">
        <v>0</v>
      </c>
      <c r="G45" s="20">
        <f t="shared" si="0"/>
        <v>1682.5619999999997</v>
      </c>
      <c r="H45"/>
    </row>
    <row r="46" spans="1:9" ht="16.5" customHeight="1" x14ac:dyDescent="0.25">
      <c r="A46" s="24">
        <v>41</v>
      </c>
      <c r="B46" s="16" t="s">
        <v>22</v>
      </c>
      <c r="C46" s="18" t="s">
        <v>56</v>
      </c>
      <c r="D46" s="27">
        <v>0</v>
      </c>
      <c r="E46" s="21">
        <v>0</v>
      </c>
      <c r="F46" s="21">
        <v>5552.9838203600029</v>
      </c>
      <c r="G46" s="20">
        <f t="shared" si="0"/>
        <v>5552.9838203600029</v>
      </c>
      <c r="H46"/>
    </row>
    <row r="47" spans="1:9" ht="16.5" customHeight="1" x14ac:dyDescent="0.25">
      <c r="A47" s="24">
        <v>42</v>
      </c>
      <c r="B47" s="16" t="s">
        <v>23</v>
      </c>
      <c r="C47" s="16" t="s">
        <v>24</v>
      </c>
      <c r="D47" s="28">
        <v>5171.2640000000019</v>
      </c>
      <c r="E47" s="21">
        <v>0</v>
      </c>
      <c r="F47" s="21">
        <v>0</v>
      </c>
      <c r="G47" s="20">
        <f t="shared" si="0"/>
        <v>5171.2640000000019</v>
      </c>
      <c r="H47"/>
    </row>
    <row r="48" spans="1:9" ht="16.5" customHeight="1" x14ac:dyDescent="0.25">
      <c r="A48" s="24">
        <v>43</v>
      </c>
      <c r="B48" s="5" t="s">
        <v>23</v>
      </c>
      <c r="C48" s="5" t="s">
        <v>12</v>
      </c>
      <c r="D48" s="27">
        <v>2987.6000000000045</v>
      </c>
      <c r="E48" s="21">
        <v>0</v>
      </c>
      <c r="F48" s="21">
        <v>0</v>
      </c>
      <c r="G48" s="20">
        <f t="shared" si="0"/>
        <v>2987.6000000000045</v>
      </c>
      <c r="H48"/>
    </row>
    <row r="49" spans="1:7" ht="16.5" customHeight="1" x14ac:dyDescent="0.25">
      <c r="A49" s="24">
        <v>44</v>
      </c>
      <c r="B49" s="16" t="s">
        <v>23</v>
      </c>
      <c r="C49" s="16" t="s">
        <v>13</v>
      </c>
      <c r="D49" s="27">
        <v>1431.4993249999989</v>
      </c>
      <c r="E49" s="21">
        <v>0</v>
      </c>
      <c r="F49" s="21">
        <v>0</v>
      </c>
      <c r="G49" s="20">
        <f t="shared" si="0"/>
        <v>1431.4993249999989</v>
      </c>
    </row>
    <row r="50" spans="1:7" ht="16.5" customHeight="1" x14ac:dyDescent="0.25">
      <c r="A50" s="24">
        <v>45</v>
      </c>
      <c r="B50" s="16" t="s">
        <v>23</v>
      </c>
      <c r="C50" s="16" t="s">
        <v>25</v>
      </c>
      <c r="D50" s="27">
        <v>12.803999999999998</v>
      </c>
      <c r="E50" s="21">
        <v>0</v>
      </c>
      <c r="F50" s="21">
        <v>0</v>
      </c>
      <c r="G50" s="20">
        <f t="shared" si="0"/>
        <v>12.803999999999998</v>
      </c>
    </row>
    <row r="51" spans="1:7" ht="16.5" customHeight="1" x14ac:dyDescent="0.25">
      <c r="A51" s="24">
        <v>46</v>
      </c>
      <c r="B51" s="16" t="s">
        <v>32</v>
      </c>
      <c r="C51" s="16" t="s">
        <v>12</v>
      </c>
      <c r="D51" s="27">
        <v>3608.4000000000051</v>
      </c>
      <c r="E51" s="21">
        <v>0</v>
      </c>
      <c r="F51" s="21">
        <v>0</v>
      </c>
      <c r="G51" s="20">
        <f t="shared" si="0"/>
        <v>3608.4000000000051</v>
      </c>
    </row>
    <row r="52" spans="1:7" ht="16.5" customHeight="1" x14ac:dyDescent="0.25">
      <c r="A52" s="24">
        <v>47</v>
      </c>
      <c r="B52" s="16" t="s">
        <v>8</v>
      </c>
      <c r="C52" s="16" t="s">
        <v>21</v>
      </c>
      <c r="D52" s="27">
        <v>2025.3599999999979</v>
      </c>
      <c r="E52" s="21">
        <v>0</v>
      </c>
      <c r="F52" s="21">
        <v>0</v>
      </c>
      <c r="G52" s="20">
        <f t="shared" si="0"/>
        <v>2025.3599999999979</v>
      </c>
    </row>
    <row r="53" spans="1:7" ht="16.5" customHeight="1" x14ac:dyDescent="0.25">
      <c r="A53" s="24">
        <v>48</v>
      </c>
      <c r="B53" s="16" t="s">
        <v>8</v>
      </c>
      <c r="C53" s="16" t="s">
        <v>15</v>
      </c>
      <c r="D53" s="27">
        <v>20814.386100000022</v>
      </c>
      <c r="E53" s="21">
        <v>0</v>
      </c>
      <c r="F53" s="21">
        <v>0</v>
      </c>
      <c r="G53" s="20">
        <f t="shared" si="0"/>
        <v>20814.386100000022</v>
      </c>
    </row>
    <row r="54" spans="1:7" ht="16.5" customHeight="1" x14ac:dyDescent="0.25">
      <c r="A54" s="24">
        <v>49</v>
      </c>
      <c r="B54" s="16" t="s">
        <v>8</v>
      </c>
      <c r="C54" s="16" t="s">
        <v>57</v>
      </c>
      <c r="D54" s="27">
        <v>10902.018040319996</v>
      </c>
      <c r="E54" s="21">
        <v>0</v>
      </c>
      <c r="F54" s="21">
        <v>0</v>
      </c>
      <c r="G54" s="20">
        <f t="shared" si="0"/>
        <v>10902.018040319996</v>
      </c>
    </row>
    <row r="55" spans="1:7" x14ac:dyDescent="0.25">
      <c r="A55" s="24">
        <v>50</v>
      </c>
      <c r="B55" s="16" t="s">
        <v>9</v>
      </c>
      <c r="C55" s="16" t="s">
        <v>12</v>
      </c>
      <c r="D55" s="28">
        <v>42638.047500000044</v>
      </c>
      <c r="E55" s="21">
        <v>0</v>
      </c>
      <c r="F55" s="21">
        <v>0</v>
      </c>
      <c r="G55" s="20">
        <f t="shared" si="0"/>
        <v>42638.047500000044</v>
      </c>
    </row>
    <row r="56" spans="1:7" x14ac:dyDescent="0.25">
      <c r="A56" s="24">
        <v>51</v>
      </c>
      <c r="B56" s="16" t="s">
        <v>9</v>
      </c>
      <c r="C56" s="16" t="s">
        <v>25</v>
      </c>
      <c r="D56" s="28">
        <v>1953.9219250000001</v>
      </c>
      <c r="E56" s="21">
        <v>0</v>
      </c>
      <c r="F56" s="21">
        <v>0</v>
      </c>
      <c r="G56" s="20">
        <f t="shared" si="0"/>
        <v>1953.9219250000001</v>
      </c>
    </row>
    <row r="57" spans="1:7" x14ac:dyDescent="0.25">
      <c r="A57" s="24">
        <v>52</v>
      </c>
      <c r="B57" s="16" t="s">
        <v>9</v>
      </c>
      <c r="C57" s="16" t="s">
        <v>57</v>
      </c>
      <c r="D57" s="28">
        <v>0</v>
      </c>
      <c r="E57" s="29">
        <v>0</v>
      </c>
      <c r="F57" s="29">
        <v>4995.2947965000012</v>
      </c>
      <c r="G57" s="20">
        <f t="shared" si="0"/>
        <v>4995.2947965000012</v>
      </c>
    </row>
    <row r="58" spans="1:7" x14ac:dyDescent="0.25">
      <c r="A58" s="24">
        <v>53</v>
      </c>
      <c r="B58" s="16" t="s">
        <v>9</v>
      </c>
      <c r="C58" s="16" t="s">
        <v>50</v>
      </c>
      <c r="D58" s="28">
        <v>0</v>
      </c>
      <c r="E58" s="29">
        <v>21.39</v>
      </c>
      <c r="F58" s="29">
        <v>12.14</v>
      </c>
      <c r="G58" s="20">
        <f t="shared" si="0"/>
        <v>33.53</v>
      </c>
    </row>
    <row r="59" spans="1:7" x14ac:dyDescent="0.25">
      <c r="A59" s="24">
        <v>54</v>
      </c>
      <c r="B59" s="16" t="s">
        <v>35</v>
      </c>
      <c r="C59" s="16" t="s">
        <v>57</v>
      </c>
      <c r="D59" s="28">
        <v>0</v>
      </c>
      <c r="E59" s="29">
        <v>0</v>
      </c>
      <c r="F59" s="29">
        <v>798.5474559999999</v>
      </c>
      <c r="G59" s="20">
        <f t="shared" si="0"/>
        <v>798.5474559999999</v>
      </c>
    </row>
    <row r="60" spans="1:7" x14ac:dyDescent="0.25">
      <c r="A60" s="24">
        <v>55</v>
      </c>
      <c r="B60" s="16" t="s">
        <v>26</v>
      </c>
      <c r="C60" s="16" t="s">
        <v>50</v>
      </c>
      <c r="D60" s="28">
        <v>0</v>
      </c>
      <c r="E60" s="29">
        <v>37.061</v>
      </c>
      <c r="F60" s="29">
        <v>3.6429999999999998</v>
      </c>
      <c r="G60" s="20">
        <f t="shared" si="0"/>
        <v>40.704000000000001</v>
      </c>
    </row>
    <row r="61" spans="1:7" x14ac:dyDescent="0.25">
      <c r="A61" s="24">
        <v>56</v>
      </c>
      <c r="B61" s="16" t="s">
        <v>26</v>
      </c>
      <c r="C61" s="16" t="s">
        <v>58</v>
      </c>
      <c r="D61" s="28">
        <v>4537.9024999999974</v>
      </c>
      <c r="E61" s="21">
        <v>0</v>
      </c>
      <c r="F61" s="21">
        <v>0</v>
      </c>
      <c r="G61" s="20">
        <f t="shared" si="0"/>
        <v>4537.9024999999974</v>
      </c>
    </row>
    <row r="62" spans="1:7" x14ac:dyDescent="0.25">
      <c r="A62" s="24">
        <v>57</v>
      </c>
      <c r="B62" s="16" t="s">
        <v>26</v>
      </c>
      <c r="C62" s="16" t="s">
        <v>66</v>
      </c>
      <c r="D62" s="28">
        <v>162.95999999999998</v>
      </c>
      <c r="E62" s="21">
        <v>0</v>
      </c>
      <c r="F62" s="21">
        <v>0</v>
      </c>
      <c r="G62" s="20">
        <f t="shared" si="0"/>
        <v>162.95999999999998</v>
      </c>
    </row>
    <row r="63" spans="1:7" x14ac:dyDescent="0.25">
      <c r="A63" s="24">
        <v>58</v>
      </c>
      <c r="B63" s="16" t="s">
        <v>67</v>
      </c>
      <c r="C63" s="16" t="s">
        <v>57</v>
      </c>
      <c r="D63" s="28">
        <v>0</v>
      </c>
      <c r="E63" s="29">
        <v>0</v>
      </c>
      <c r="F63" s="29">
        <v>2955.8994300000045</v>
      </c>
      <c r="G63" s="20">
        <f t="shared" si="0"/>
        <v>2955.8994300000045</v>
      </c>
    </row>
    <row r="64" spans="1:7" x14ac:dyDescent="0.25">
      <c r="A64" s="24">
        <v>59</v>
      </c>
      <c r="B64" s="16" t="s">
        <v>27</v>
      </c>
      <c r="C64" s="16" t="s">
        <v>13</v>
      </c>
      <c r="D64" s="28">
        <v>330.13707500000004</v>
      </c>
      <c r="E64" s="21">
        <v>0</v>
      </c>
      <c r="F64" s="21">
        <v>0</v>
      </c>
      <c r="G64" s="20">
        <f t="shared" si="0"/>
        <v>330.13707500000004</v>
      </c>
    </row>
    <row r="65" spans="1:7" x14ac:dyDescent="0.25">
      <c r="A65" s="24">
        <v>60</v>
      </c>
      <c r="B65" s="16" t="s">
        <v>59</v>
      </c>
      <c r="C65" s="16" t="s">
        <v>13</v>
      </c>
      <c r="D65" s="28">
        <v>667.15629999999976</v>
      </c>
      <c r="E65" s="21">
        <v>0</v>
      </c>
      <c r="F65" s="21">
        <v>0</v>
      </c>
      <c r="G65" s="20">
        <f t="shared" ref="G65:G72" si="1">SUM(D65:F65)</f>
        <v>667.15629999999976</v>
      </c>
    </row>
    <row r="66" spans="1:7" x14ac:dyDescent="0.25">
      <c r="A66" s="24">
        <v>61</v>
      </c>
      <c r="B66" s="18" t="s">
        <v>59</v>
      </c>
      <c r="C66" s="16" t="s">
        <v>50</v>
      </c>
      <c r="D66" s="28">
        <v>0</v>
      </c>
      <c r="E66" s="29">
        <v>31.563799999999997</v>
      </c>
      <c r="F66" s="29">
        <v>3.0167000000000002</v>
      </c>
      <c r="G66" s="20">
        <f t="shared" si="1"/>
        <v>34.580500000000001</v>
      </c>
    </row>
    <row r="67" spans="1:7" x14ac:dyDescent="0.25">
      <c r="A67" s="24">
        <v>62</v>
      </c>
      <c r="B67" s="18" t="s">
        <v>45</v>
      </c>
      <c r="C67" s="16" t="s">
        <v>50</v>
      </c>
      <c r="D67" s="28">
        <v>0</v>
      </c>
      <c r="E67" s="29">
        <v>154.7441</v>
      </c>
      <c r="F67" s="29">
        <v>144.78220000000002</v>
      </c>
      <c r="G67" s="20">
        <f t="shared" si="1"/>
        <v>299.52629999999999</v>
      </c>
    </row>
    <row r="68" spans="1:7" x14ac:dyDescent="0.25">
      <c r="A68" s="24">
        <v>63</v>
      </c>
      <c r="B68" s="46" t="s">
        <v>45</v>
      </c>
      <c r="C68" s="47" t="s">
        <v>13</v>
      </c>
      <c r="D68" s="28">
        <v>335.60787499999986</v>
      </c>
      <c r="E68" s="21">
        <v>0</v>
      </c>
      <c r="F68" s="21">
        <v>0</v>
      </c>
      <c r="G68" s="20">
        <f t="shared" si="1"/>
        <v>335.60787499999986</v>
      </c>
    </row>
    <row r="69" spans="1:7" x14ac:dyDescent="0.25">
      <c r="A69" s="24">
        <v>64</v>
      </c>
      <c r="B69" s="44" t="s">
        <v>45</v>
      </c>
      <c r="C69" s="5" t="s">
        <v>57</v>
      </c>
      <c r="D69" s="28">
        <v>0</v>
      </c>
      <c r="E69" s="29">
        <v>16.004999999999999</v>
      </c>
      <c r="F69" s="29">
        <v>46.56</v>
      </c>
      <c r="G69" s="20">
        <f t="shared" si="1"/>
        <v>62.564999999999998</v>
      </c>
    </row>
    <row r="70" spans="1:7" x14ac:dyDescent="0.25">
      <c r="A70" s="24">
        <v>65</v>
      </c>
      <c r="B70" s="44" t="s">
        <v>33</v>
      </c>
      <c r="C70" s="5" t="s">
        <v>12</v>
      </c>
      <c r="D70" s="28">
        <v>12564.410000000007</v>
      </c>
      <c r="E70" s="21">
        <v>0</v>
      </c>
      <c r="F70" s="21">
        <v>0</v>
      </c>
      <c r="G70" s="20">
        <f t="shared" si="1"/>
        <v>12564.410000000007</v>
      </c>
    </row>
    <row r="71" spans="1:7" x14ac:dyDescent="0.25">
      <c r="A71" s="24">
        <v>66</v>
      </c>
      <c r="B71" s="44" t="s">
        <v>33</v>
      </c>
      <c r="C71" s="5" t="s">
        <v>13</v>
      </c>
      <c r="D71" s="28">
        <v>178.81950000000006</v>
      </c>
      <c r="E71" s="21">
        <v>0</v>
      </c>
      <c r="F71" s="21">
        <v>0</v>
      </c>
      <c r="G71" s="20">
        <f t="shared" si="1"/>
        <v>178.81950000000006</v>
      </c>
    </row>
    <row r="72" spans="1:7" x14ac:dyDescent="0.25">
      <c r="A72" s="24">
        <v>67</v>
      </c>
      <c r="B72" s="44" t="s">
        <v>36</v>
      </c>
      <c r="C72" s="5" t="s">
        <v>55</v>
      </c>
      <c r="D72" s="28">
        <v>0</v>
      </c>
      <c r="E72" s="29">
        <v>70.837999999999994</v>
      </c>
      <c r="F72" s="29">
        <v>3870.2710000000002</v>
      </c>
      <c r="G72" s="20">
        <f t="shared" si="1"/>
        <v>3941.1090000000004</v>
      </c>
    </row>
    <row r="73" spans="1:7" x14ac:dyDescent="0.25">
      <c r="A73" s="24"/>
      <c r="B73" s="44"/>
      <c r="C73" s="5" t="s">
        <v>64</v>
      </c>
      <c r="D73" s="28">
        <f>SUM(D7:D72)</f>
        <v>466759.66320013255</v>
      </c>
      <c r="E73" s="28">
        <f t="shared" ref="E73:G73" si="2">SUM(E7:E72)</f>
        <v>64085.154969441865</v>
      </c>
      <c r="F73" s="28">
        <f t="shared" si="2"/>
        <v>266537.32740286004</v>
      </c>
      <c r="G73" s="28">
        <f t="shared" si="2"/>
        <v>797382.14557243441</v>
      </c>
    </row>
    <row r="74" spans="1:7" x14ac:dyDescent="0.25">
      <c r="A74" s="31"/>
      <c r="B74" s="49"/>
      <c r="C74" s="31"/>
      <c r="D74" s="50"/>
      <c r="E74" s="22"/>
      <c r="F74" s="22"/>
      <c r="G74" s="45"/>
    </row>
    <row r="75" spans="1:7" x14ac:dyDescent="0.25">
      <c r="A75" s="31"/>
      <c r="B75" s="49"/>
      <c r="C75" s="31"/>
      <c r="D75" s="50"/>
      <c r="E75" s="22"/>
      <c r="F75" s="22"/>
      <c r="G75" s="45"/>
    </row>
    <row r="76" spans="1:7" x14ac:dyDescent="0.25">
      <c r="E76" s="4"/>
      <c r="F76" s="10"/>
    </row>
    <row r="77" spans="1:7" x14ac:dyDescent="0.25">
      <c r="E77" s="2"/>
      <c r="F77" s="10"/>
    </row>
    <row r="78" spans="1:7" x14ac:dyDescent="0.25">
      <c r="E78" s="2"/>
      <c r="F78" s="10"/>
    </row>
    <row r="85" spans="6:6" x14ac:dyDescent="0.25">
      <c r="F85" s="23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topLeftCell="A91" workbookViewId="0">
      <selection activeCell="K106" sqref="K106:L106"/>
    </sheetView>
  </sheetViews>
  <sheetFormatPr defaultRowHeight="15" x14ac:dyDescent="0.25"/>
  <cols>
    <col min="1" max="1" width="20.140625" customWidth="1"/>
  </cols>
  <sheetData>
    <row r="1" spans="1:5" ht="30.75" thickBot="1" x14ac:dyDescent="0.3">
      <c r="A1" s="63" t="s">
        <v>60</v>
      </c>
      <c r="B1" s="36" t="s">
        <v>4</v>
      </c>
      <c r="C1" s="37" t="s">
        <v>5</v>
      </c>
      <c r="D1" s="36" t="s">
        <v>61</v>
      </c>
      <c r="E1" s="36" t="s">
        <v>6</v>
      </c>
    </row>
    <row r="2" spans="1:5" ht="30.75" thickBot="1" x14ac:dyDescent="0.3">
      <c r="A2" s="64"/>
      <c r="B2" s="38" t="s">
        <v>62</v>
      </c>
      <c r="C2" s="39" t="s">
        <v>62</v>
      </c>
      <c r="D2" s="38" t="s">
        <v>62</v>
      </c>
      <c r="E2" s="38" t="s">
        <v>62</v>
      </c>
    </row>
    <row r="3" spans="1:5" ht="15.75" thickBot="1" x14ac:dyDescent="0.3">
      <c r="A3" s="34">
        <v>44531</v>
      </c>
      <c r="B3" s="35">
        <v>84.09</v>
      </c>
      <c r="C3" s="35">
        <v>4.12</v>
      </c>
      <c r="D3" s="35">
        <v>0</v>
      </c>
      <c r="E3" s="35">
        <v>88.21</v>
      </c>
    </row>
    <row r="4" spans="1:5" ht="15.75" thickBot="1" x14ac:dyDescent="0.3">
      <c r="A4" s="34">
        <v>44532</v>
      </c>
      <c r="B4" s="35">
        <v>67.25</v>
      </c>
      <c r="C4" s="35">
        <v>3.61</v>
      </c>
      <c r="D4" s="35">
        <v>0</v>
      </c>
      <c r="E4" s="35">
        <v>70.86</v>
      </c>
    </row>
    <row r="5" spans="1:5" ht="15.75" thickBot="1" x14ac:dyDescent="0.3">
      <c r="A5" s="34">
        <v>44533</v>
      </c>
      <c r="B5" s="35">
        <v>97.4</v>
      </c>
      <c r="C5" s="35">
        <v>1.93</v>
      </c>
      <c r="D5" s="35">
        <v>0</v>
      </c>
      <c r="E5" s="35">
        <v>99.33</v>
      </c>
    </row>
    <row r="6" spans="1:5" ht="15.75" thickBot="1" x14ac:dyDescent="0.3">
      <c r="A6" s="34">
        <v>44534</v>
      </c>
      <c r="B6" s="35">
        <v>82.01</v>
      </c>
      <c r="C6" s="35">
        <v>2.19</v>
      </c>
      <c r="D6" s="35">
        <v>0</v>
      </c>
      <c r="E6" s="35">
        <v>84.2</v>
      </c>
    </row>
    <row r="7" spans="1:5" ht="15.75" thickBot="1" x14ac:dyDescent="0.3">
      <c r="A7" s="34">
        <v>44535</v>
      </c>
      <c r="B7" s="35">
        <v>62.81</v>
      </c>
      <c r="C7" s="35">
        <v>25.7</v>
      </c>
      <c r="D7" s="35">
        <v>0</v>
      </c>
      <c r="E7" s="35">
        <v>88.51</v>
      </c>
    </row>
    <row r="8" spans="1:5" ht="15.75" thickBot="1" x14ac:dyDescent="0.3">
      <c r="A8" s="34">
        <v>44536</v>
      </c>
      <c r="B8" s="35">
        <v>46.52</v>
      </c>
      <c r="C8" s="35">
        <v>2.83</v>
      </c>
      <c r="D8" s="35">
        <v>0</v>
      </c>
      <c r="E8" s="35">
        <v>49.35</v>
      </c>
    </row>
    <row r="9" spans="1:5" ht="15.75" thickBot="1" x14ac:dyDescent="0.3">
      <c r="A9" s="34">
        <v>44537</v>
      </c>
      <c r="B9" s="35">
        <v>33.14</v>
      </c>
      <c r="C9" s="35">
        <v>1.83</v>
      </c>
      <c r="D9" s="35">
        <v>0</v>
      </c>
      <c r="E9" s="35">
        <v>34.97</v>
      </c>
    </row>
    <row r="10" spans="1:5" ht="15.75" thickBot="1" x14ac:dyDescent="0.3">
      <c r="A10" s="34">
        <v>44538</v>
      </c>
      <c r="B10" s="35">
        <v>26.17</v>
      </c>
      <c r="C10" s="35">
        <v>1.49</v>
      </c>
      <c r="D10" s="35">
        <v>0</v>
      </c>
      <c r="E10" s="35">
        <v>27.66</v>
      </c>
    </row>
    <row r="11" spans="1:5" ht="15.75" thickBot="1" x14ac:dyDescent="0.3">
      <c r="A11" s="34">
        <v>44539</v>
      </c>
      <c r="B11" s="35">
        <v>43.83</v>
      </c>
      <c r="C11" s="35">
        <v>3.68</v>
      </c>
      <c r="D11" s="35">
        <v>0</v>
      </c>
      <c r="E11" s="35">
        <v>47.51</v>
      </c>
    </row>
    <row r="12" spans="1:5" ht="15.75" thickBot="1" x14ac:dyDescent="0.3">
      <c r="A12" s="34">
        <v>44540</v>
      </c>
      <c r="B12" s="35">
        <v>106.43</v>
      </c>
      <c r="C12" s="35">
        <v>13.58</v>
      </c>
      <c r="D12" s="35">
        <v>0</v>
      </c>
      <c r="E12" s="35">
        <v>120.01</v>
      </c>
    </row>
    <row r="13" spans="1:5" ht="15.75" thickBot="1" x14ac:dyDescent="0.3">
      <c r="A13" s="34">
        <v>44541</v>
      </c>
      <c r="B13" s="35">
        <v>123.44</v>
      </c>
      <c r="C13" s="35">
        <v>29.11</v>
      </c>
      <c r="D13" s="35">
        <v>0</v>
      </c>
      <c r="E13" s="35">
        <v>152.55000000000001</v>
      </c>
    </row>
    <row r="14" spans="1:5" ht="15.75" thickBot="1" x14ac:dyDescent="0.3">
      <c r="A14" s="34">
        <v>44542</v>
      </c>
      <c r="B14" s="35">
        <v>133.34</v>
      </c>
      <c r="C14" s="35">
        <v>58.29</v>
      </c>
      <c r="D14" s="35">
        <v>0</v>
      </c>
      <c r="E14" s="35">
        <v>191.63</v>
      </c>
    </row>
    <row r="15" spans="1:5" ht="15.75" thickBot="1" x14ac:dyDescent="0.3">
      <c r="A15" s="34">
        <v>44543</v>
      </c>
      <c r="B15" s="35">
        <v>86.71</v>
      </c>
      <c r="C15" s="35">
        <v>20.02</v>
      </c>
      <c r="D15" s="35">
        <v>0</v>
      </c>
      <c r="E15" s="35">
        <v>106.73</v>
      </c>
    </row>
    <row r="16" spans="1:5" ht="15.75" thickBot="1" x14ac:dyDescent="0.3">
      <c r="A16" s="34">
        <v>44544</v>
      </c>
      <c r="B16" s="35">
        <v>97.55</v>
      </c>
      <c r="C16" s="35">
        <v>44.07</v>
      </c>
      <c r="D16" s="35">
        <v>0</v>
      </c>
      <c r="E16" s="35">
        <v>141.62</v>
      </c>
    </row>
    <row r="17" spans="1:11" ht="15.75" thickBot="1" x14ac:dyDescent="0.3">
      <c r="A17" s="34">
        <v>44545</v>
      </c>
      <c r="B17" s="35">
        <v>40.619999999999997</v>
      </c>
      <c r="C17" s="35">
        <v>29.02</v>
      </c>
      <c r="D17" s="35">
        <v>0</v>
      </c>
      <c r="E17" s="35">
        <v>69.64</v>
      </c>
      <c r="J17">
        <v>0.54</v>
      </c>
      <c r="K17">
        <v>29.1</v>
      </c>
    </row>
    <row r="18" spans="1:11" ht="15.75" thickBot="1" x14ac:dyDescent="0.3">
      <c r="A18" s="34">
        <v>44546</v>
      </c>
      <c r="B18" s="35">
        <v>100.05</v>
      </c>
      <c r="C18" s="35">
        <v>142.28</v>
      </c>
      <c r="D18" s="35">
        <v>0</v>
      </c>
      <c r="E18" s="35">
        <v>242.33</v>
      </c>
      <c r="J18">
        <f>0.97*J17</f>
        <v>0.52380000000000004</v>
      </c>
      <c r="K18">
        <f>0.97*K17</f>
        <v>28.227</v>
      </c>
    </row>
    <row r="19" spans="1:11" ht="15.75" thickBot="1" x14ac:dyDescent="0.3">
      <c r="A19" s="34">
        <v>44547</v>
      </c>
      <c r="B19" s="35">
        <v>45.28</v>
      </c>
      <c r="C19" s="35">
        <v>97.86</v>
      </c>
      <c r="D19" s="35">
        <v>0</v>
      </c>
      <c r="E19" s="35">
        <v>143.13999999999999</v>
      </c>
    </row>
    <row r="20" spans="1:11" ht="15.75" thickBot="1" x14ac:dyDescent="0.3">
      <c r="A20" s="34">
        <v>44548</v>
      </c>
      <c r="B20" s="35">
        <v>83.63</v>
      </c>
      <c r="C20" s="35">
        <v>104.87</v>
      </c>
      <c r="D20" s="35">
        <v>0</v>
      </c>
      <c r="E20" s="35">
        <v>188.5</v>
      </c>
    </row>
    <row r="21" spans="1:11" ht="15.75" thickBot="1" x14ac:dyDescent="0.3">
      <c r="A21" s="34">
        <v>44549</v>
      </c>
      <c r="B21" s="35">
        <v>110.55</v>
      </c>
      <c r="C21" s="35">
        <v>110.65</v>
      </c>
      <c r="D21" s="35">
        <v>0</v>
      </c>
      <c r="E21" s="35">
        <v>221.2</v>
      </c>
    </row>
    <row r="22" spans="1:11" ht="15.75" thickBot="1" x14ac:dyDescent="0.3">
      <c r="A22" s="34">
        <v>44550</v>
      </c>
      <c r="B22" s="35">
        <v>90.54</v>
      </c>
      <c r="C22" s="35">
        <v>110.12</v>
      </c>
      <c r="D22" s="35">
        <v>0</v>
      </c>
      <c r="E22" s="35">
        <v>200.66</v>
      </c>
    </row>
    <row r="23" spans="1:11" ht="15.75" thickBot="1" x14ac:dyDescent="0.3">
      <c r="A23" s="34">
        <v>44551</v>
      </c>
      <c r="B23" s="35">
        <v>89</v>
      </c>
      <c r="C23" s="35">
        <v>127.73</v>
      </c>
      <c r="D23" s="35">
        <v>0</v>
      </c>
      <c r="E23" s="35">
        <v>216.73</v>
      </c>
    </row>
    <row r="24" spans="1:11" ht="15.75" thickBot="1" x14ac:dyDescent="0.3">
      <c r="A24" s="34">
        <v>44552</v>
      </c>
      <c r="B24" s="35">
        <v>84.97</v>
      </c>
      <c r="C24" s="35">
        <v>150.13</v>
      </c>
      <c r="D24" s="35">
        <v>0</v>
      </c>
      <c r="E24" s="35">
        <v>235.1</v>
      </c>
    </row>
    <row r="25" spans="1:11" ht="15.75" thickBot="1" x14ac:dyDescent="0.3">
      <c r="A25" s="34">
        <v>44553</v>
      </c>
      <c r="B25" s="35">
        <v>49.16</v>
      </c>
      <c r="C25" s="35">
        <v>117.29</v>
      </c>
      <c r="D25" s="35">
        <v>0</v>
      </c>
      <c r="E25" s="35">
        <v>166.45</v>
      </c>
    </row>
    <row r="26" spans="1:11" ht="15.75" thickBot="1" x14ac:dyDescent="0.3">
      <c r="A26" s="34">
        <v>44554</v>
      </c>
      <c r="B26" s="35">
        <v>80.22</v>
      </c>
      <c r="C26" s="35">
        <v>112.28</v>
      </c>
      <c r="D26" s="35">
        <v>0</v>
      </c>
      <c r="E26" s="35">
        <v>192.5</v>
      </c>
    </row>
    <row r="27" spans="1:11" ht="15.75" thickBot="1" x14ac:dyDescent="0.3">
      <c r="A27" s="34">
        <v>44555</v>
      </c>
      <c r="B27" s="35">
        <v>89.13</v>
      </c>
      <c r="C27" s="35">
        <v>93.48</v>
      </c>
      <c r="D27" s="35">
        <v>0</v>
      </c>
      <c r="E27" s="35">
        <v>182.61</v>
      </c>
    </row>
    <row r="28" spans="1:11" ht="15.75" thickBot="1" x14ac:dyDescent="0.3">
      <c r="A28" s="34">
        <v>44556</v>
      </c>
      <c r="B28" s="35">
        <v>94.69</v>
      </c>
      <c r="C28" s="35">
        <v>153.18</v>
      </c>
      <c r="D28" s="35">
        <v>0</v>
      </c>
      <c r="E28" s="35">
        <v>247.87</v>
      </c>
    </row>
    <row r="29" spans="1:11" ht="15.75" thickBot="1" x14ac:dyDescent="0.3">
      <c r="A29" s="34">
        <v>44557</v>
      </c>
      <c r="B29" s="35">
        <v>62.84</v>
      </c>
      <c r="C29" s="35">
        <v>85.48</v>
      </c>
      <c r="D29" s="35">
        <v>0</v>
      </c>
      <c r="E29" s="35">
        <v>148.32</v>
      </c>
    </row>
    <row r="30" spans="1:11" ht="15.75" thickBot="1" x14ac:dyDescent="0.3">
      <c r="A30" s="34">
        <v>44558</v>
      </c>
      <c r="B30" s="35">
        <v>48.82</v>
      </c>
      <c r="C30" s="35">
        <v>76.02</v>
      </c>
      <c r="D30" s="35">
        <v>0</v>
      </c>
      <c r="E30" s="35">
        <v>124.84</v>
      </c>
    </row>
    <row r="31" spans="1:11" ht="15.75" thickBot="1" x14ac:dyDescent="0.3">
      <c r="A31" s="65" t="s">
        <v>63</v>
      </c>
      <c r="B31" s="66"/>
      <c r="C31" s="66"/>
      <c r="D31" s="43"/>
      <c r="E31" s="35">
        <v>3883.03</v>
      </c>
    </row>
    <row r="33" spans="1:5" x14ac:dyDescent="0.25">
      <c r="B33">
        <f>SUM(B3:B30)</f>
        <v>2160.1900000000005</v>
      </c>
      <c r="C33">
        <f t="shared" ref="C33:E33" si="0">SUM(C3:C30)</f>
        <v>1722.8400000000001</v>
      </c>
      <c r="D33">
        <f t="shared" si="0"/>
        <v>0</v>
      </c>
      <c r="E33">
        <f t="shared" si="0"/>
        <v>3883.0299999999997</v>
      </c>
    </row>
    <row r="35" spans="1:5" x14ac:dyDescent="0.25">
      <c r="B35">
        <f>B33*0.97</f>
        <v>2095.3843000000006</v>
      </c>
      <c r="C35">
        <f t="shared" ref="C35:E35" si="1">C33*0.97</f>
        <v>1671.1548</v>
      </c>
      <c r="D35">
        <f t="shared" si="1"/>
        <v>0</v>
      </c>
      <c r="E35">
        <f t="shared" si="1"/>
        <v>3766.5390999999995</v>
      </c>
    </row>
    <row r="37" spans="1:5" ht="15.75" thickBot="1" x14ac:dyDescent="0.3"/>
    <row r="38" spans="1:5" ht="30.75" thickBot="1" x14ac:dyDescent="0.3">
      <c r="A38" s="63" t="s">
        <v>60</v>
      </c>
      <c r="B38" s="36" t="s">
        <v>4</v>
      </c>
      <c r="C38" s="37" t="s">
        <v>5</v>
      </c>
      <c r="D38" s="36" t="s">
        <v>61</v>
      </c>
      <c r="E38" s="36" t="s">
        <v>6</v>
      </c>
    </row>
    <row r="39" spans="1:5" ht="30.75" thickBot="1" x14ac:dyDescent="0.3">
      <c r="A39" s="64"/>
      <c r="B39" s="38" t="s">
        <v>62</v>
      </c>
      <c r="C39" s="39" t="s">
        <v>62</v>
      </c>
      <c r="D39" s="38" t="s">
        <v>62</v>
      </c>
      <c r="E39" s="38" t="s">
        <v>62</v>
      </c>
    </row>
    <row r="40" spans="1:5" ht="15.75" thickBot="1" x14ac:dyDescent="0.3">
      <c r="A40" s="34">
        <v>44531</v>
      </c>
      <c r="B40" s="35">
        <v>81.569999999999993</v>
      </c>
      <c r="C40" s="35">
        <v>4</v>
      </c>
      <c r="D40" s="35">
        <v>0</v>
      </c>
      <c r="E40" s="35">
        <v>85.57</v>
      </c>
    </row>
    <row r="41" spans="1:5" ht="15.75" thickBot="1" x14ac:dyDescent="0.3">
      <c r="A41" s="34">
        <v>44532</v>
      </c>
      <c r="B41" s="35">
        <v>65.239999999999995</v>
      </c>
      <c r="C41" s="35">
        <v>3.5</v>
      </c>
      <c r="D41" s="35">
        <v>0</v>
      </c>
      <c r="E41" s="35">
        <v>68.739999999999995</v>
      </c>
    </row>
    <row r="42" spans="1:5" ht="15.75" thickBot="1" x14ac:dyDescent="0.3">
      <c r="A42" s="34">
        <v>44533</v>
      </c>
      <c r="B42" s="35">
        <v>94.47</v>
      </c>
      <c r="C42" s="35">
        <v>1.86</v>
      </c>
      <c r="D42" s="35">
        <v>0</v>
      </c>
      <c r="E42" s="35">
        <v>96.33</v>
      </c>
    </row>
    <row r="43" spans="1:5" ht="15.75" thickBot="1" x14ac:dyDescent="0.3">
      <c r="A43" s="34">
        <v>44534</v>
      </c>
      <c r="B43" s="35">
        <v>79.56</v>
      </c>
      <c r="C43" s="35">
        <v>2.12</v>
      </c>
      <c r="D43" s="35">
        <v>0</v>
      </c>
      <c r="E43" s="35">
        <v>81.680000000000007</v>
      </c>
    </row>
    <row r="44" spans="1:5" ht="15.75" thickBot="1" x14ac:dyDescent="0.3">
      <c r="A44" s="34">
        <v>44535</v>
      </c>
      <c r="B44" s="35">
        <v>60.9</v>
      </c>
      <c r="C44" s="35">
        <v>24.93</v>
      </c>
      <c r="D44" s="35">
        <v>0</v>
      </c>
      <c r="E44" s="35">
        <v>85.83</v>
      </c>
    </row>
    <row r="45" spans="1:5" ht="15.75" thickBot="1" x14ac:dyDescent="0.3">
      <c r="A45" s="34">
        <v>44536</v>
      </c>
      <c r="B45" s="35">
        <v>45.11</v>
      </c>
      <c r="C45" s="35">
        <v>2.74</v>
      </c>
      <c r="D45" s="35">
        <v>0</v>
      </c>
      <c r="E45" s="35">
        <v>47.85</v>
      </c>
    </row>
    <row r="46" spans="1:5" ht="15.75" thickBot="1" x14ac:dyDescent="0.3">
      <c r="A46" s="34">
        <v>44537</v>
      </c>
      <c r="B46" s="35">
        <v>32.14</v>
      </c>
      <c r="C46" s="35">
        <v>1.77</v>
      </c>
      <c r="D46" s="35">
        <v>0</v>
      </c>
      <c r="E46" s="35">
        <v>33.909999999999997</v>
      </c>
    </row>
    <row r="47" spans="1:5" ht="15.75" thickBot="1" x14ac:dyDescent="0.3">
      <c r="A47" s="34">
        <v>44538</v>
      </c>
      <c r="B47" s="35">
        <v>25.4</v>
      </c>
      <c r="C47" s="35">
        <v>1.45</v>
      </c>
      <c r="D47" s="35">
        <v>0</v>
      </c>
      <c r="E47" s="35">
        <v>26.85</v>
      </c>
    </row>
    <row r="48" spans="1:5" ht="15.75" thickBot="1" x14ac:dyDescent="0.3">
      <c r="A48" s="34">
        <v>44539</v>
      </c>
      <c r="B48" s="35">
        <v>42.5</v>
      </c>
      <c r="C48" s="35">
        <v>3.57</v>
      </c>
      <c r="D48" s="35">
        <v>0</v>
      </c>
      <c r="E48" s="35">
        <v>46.07</v>
      </c>
    </row>
    <row r="49" spans="1:5" ht="15.75" thickBot="1" x14ac:dyDescent="0.3">
      <c r="A49" s="34">
        <v>44540</v>
      </c>
      <c r="B49" s="35">
        <v>103.24</v>
      </c>
      <c r="C49" s="35">
        <v>13.18</v>
      </c>
      <c r="D49" s="35">
        <v>0</v>
      </c>
      <c r="E49" s="35">
        <v>116.42</v>
      </c>
    </row>
    <row r="50" spans="1:5" ht="15.75" thickBot="1" x14ac:dyDescent="0.3">
      <c r="A50" s="34">
        <v>44541</v>
      </c>
      <c r="B50" s="35">
        <v>119.74</v>
      </c>
      <c r="C50" s="35">
        <v>28.24</v>
      </c>
      <c r="D50" s="35">
        <v>0</v>
      </c>
      <c r="E50" s="35">
        <v>147.97999999999999</v>
      </c>
    </row>
    <row r="51" spans="1:5" ht="15.75" thickBot="1" x14ac:dyDescent="0.3">
      <c r="A51" s="34">
        <v>44542</v>
      </c>
      <c r="B51" s="35">
        <v>129.33000000000001</v>
      </c>
      <c r="C51" s="35">
        <v>56.55</v>
      </c>
      <c r="D51" s="35">
        <v>0</v>
      </c>
      <c r="E51" s="35">
        <v>185.88</v>
      </c>
    </row>
    <row r="52" spans="1:5" ht="15.75" thickBot="1" x14ac:dyDescent="0.3">
      <c r="A52" s="34">
        <v>44543</v>
      </c>
      <c r="B52" s="35">
        <v>84.12</v>
      </c>
      <c r="C52" s="35">
        <v>19.41</v>
      </c>
      <c r="D52" s="35">
        <v>0</v>
      </c>
      <c r="E52" s="35">
        <v>103.53</v>
      </c>
    </row>
    <row r="53" spans="1:5" ht="15.75" thickBot="1" x14ac:dyDescent="0.3">
      <c r="A53" s="34">
        <v>44544</v>
      </c>
      <c r="B53" s="35">
        <v>94.63</v>
      </c>
      <c r="C53" s="35">
        <v>42.73</v>
      </c>
      <c r="D53" s="35">
        <v>0</v>
      </c>
      <c r="E53" s="35">
        <v>137.36000000000001</v>
      </c>
    </row>
    <row r="54" spans="1:5" ht="15.75" thickBot="1" x14ac:dyDescent="0.3">
      <c r="A54" s="34">
        <v>44545</v>
      </c>
      <c r="B54" s="35">
        <v>39.4</v>
      </c>
      <c r="C54" s="35">
        <v>28.15</v>
      </c>
      <c r="D54" s="35">
        <v>0</v>
      </c>
      <c r="E54" s="35">
        <v>67.55</v>
      </c>
    </row>
    <row r="55" spans="1:5" ht="15.75" thickBot="1" x14ac:dyDescent="0.3">
      <c r="A55" s="34">
        <v>44546</v>
      </c>
      <c r="B55" s="35">
        <v>97.05</v>
      </c>
      <c r="C55" s="35">
        <v>138.02000000000001</v>
      </c>
      <c r="D55" s="35">
        <v>0</v>
      </c>
      <c r="E55" s="35">
        <v>235.07</v>
      </c>
    </row>
    <row r="56" spans="1:5" ht="15.75" thickBot="1" x14ac:dyDescent="0.3">
      <c r="A56" s="34">
        <v>44547</v>
      </c>
      <c r="B56" s="35">
        <v>43.91</v>
      </c>
      <c r="C56" s="35">
        <v>94.94</v>
      </c>
      <c r="D56" s="35">
        <v>0</v>
      </c>
      <c r="E56" s="35">
        <v>138.85</v>
      </c>
    </row>
    <row r="57" spans="1:5" ht="15.75" thickBot="1" x14ac:dyDescent="0.3">
      <c r="A57" s="34">
        <v>44548</v>
      </c>
      <c r="B57" s="35">
        <v>81.12</v>
      </c>
      <c r="C57" s="35">
        <v>101.72</v>
      </c>
      <c r="D57" s="35">
        <v>0</v>
      </c>
      <c r="E57" s="35">
        <v>182.84</v>
      </c>
    </row>
    <row r="58" spans="1:5" ht="15.75" thickBot="1" x14ac:dyDescent="0.3">
      <c r="A58" s="34">
        <v>44549</v>
      </c>
      <c r="B58" s="35">
        <v>107.25</v>
      </c>
      <c r="C58" s="35">
        <v>107.33</v>
      </c>
      <c r="D58" s="35">
        <v>0</v>
      </c>
      <c r="E58" s="35">
        <v>214.58</v>
      </c>
    </row>
    <row r="59" spans="1:5" ht="15.75" thickBot="1" x14ac:dyDescent="0.3">
      <c r="A59" s="32">
        <v>44550</v>
      </c>
      <c r="B59" s="33">
        <v>87.83</v>
      </c>
      <c r="C59" s="33">
        <v>106.83</v>
      </c>
      <c r="D59" s="33">
        <v>0</v>
      </c>
      <c r="E59" s="33">
        <v>194.66</v>
      </c>
    </row>
    <row r="60" spans="1:5" ht="15.75" thickBot="1" x14ac:dyDescent="0.3">
      <c r="A60" s="34">
        <v>44551</v>
      </c>
      <c r="B60" s="35">
        <v>86.34</v>
      </c>
      <c r="C60" s="35">
        <v>123.89</v>
      </c>
      <c r="D60" s="35">
        <v>0</v>
      </c>
      <c r="E60" s="35">
        <v>210.23</v>
      </c>
    </row>
    <row r="61" spans="1:5" ht="15.75" thickBot="1" x14ac:dyDescent="0.3">
      <c r="A61" s="34">
        <v>44552</v>
      </c>
      <c r="B61" s="35">
        <v>82.41</v>
      </c>
      <c r="C61" s="35">
        <v>145.63</v>
      </c>
      <c r="D61" s="35">
        <v>0</v>
      </c>
      <c r="E61" s="35">
        <v>228.04</v>
      </c>
    </row>
    <row r="62" spans="1:5" ht="15.75" thickBot="1" x14ac:dyDescent="0.3">
      <c r="A62" s="34">
        <v>44553</v>
      </c>
      <c r="B62" s="35">
        <v>47.67</v>
      </c>
      <c r="C62" s="35">
        <v>113.8</v>
      </c>
      <c r="D62" s="35">
        <v>0</v>
      </c>
      <c r="E62" s="35">
        <v>161.47</v>
      </c>
    </row>
    <row r="63" spans="1:5" ht="15.75" thickBot="1" x14ac:dyDescent="0.3">
      <c r="A63" s="34">
        <v>44554</v>
      </c>
      <c r="B63" s="35">
        <v>77.83</v>
      </c>
      <c r="C63" s="35">
        <v>108.92</v>
      </c>
      <c r="D63" s="35">
        <v>0</v>
      </c>
      <c r="E63" s="35">
        <v>186.75</v>
      </c>
    </row>
    <row r="64" spans="1:5" ht="15.75" thickBot="1" x14ac:dyDescent="0.3">
      <c r="A64" s="34">
        <v>44555</v>
      </c>
      <c r="B64" s="35">
        <v>86.44</v>
      </c>
      <c r="C64" s="35">
        <v>90.68</v>
      </c>
      <c r="D64" s="35">
        <v>0</v>
      </c>
      <c r="E64" s="35">
        <v>177.12</v>
      </c>
    </row>
    <row r="65" spans="1:5" ht="15.75" thickBot="1" x14ac:dyDescent="0.3">
      <c r="A65" s="34">
        <v>44556</v>
      </c>
      <c r="B65" s="35">
        <v>91.85</v>
      </c>
      <c r="C65" s="35">
        <v>148.59</v>
      </c>
      <c r="D65" s="35">
        <v>0</v>
      </c>
      <c r="E65" s="35">
        <v>240.44</v>
      </c>
    </row>
    <row r="66" spans="1:5" ht="15.75" thickBot="1" x14ac:dyDescent="0.3">
      <c r="A66" s="34">
        <v>44557</v>
      </c>
      <c r="B66" s="35">
        <v>60.94</v>
      </c>
      <c r="C66" s="35">
        <v>82.94</v>
      </c>
      <c r="D66" s="35">
        <v>0</v>
      </c>
      <c r="E66" s="35">
        <v>143.88</v>
      </c>
    </row>
    <row r="67" spans="1:5" ht="15.75" thickBot="1" x14ac:dyDescent="0.3">
      <c r="A67" s="34">
        <v>44558</v>
      </c>
      <c r="B67" s="35">
        <v>47.35</v>
      </c>
      <c r="C67" s="35">
        <v>73.709999999999994</v>
      </c>
      <c r="D67" s="35">
        <v>0</v>
      </c>
      <c r="E67" s="35">
        <v>121.06</v>
      </c>
    </row>
    <row r="68" spans="1:5" ht="15.75" thickBot="1" x14ac:dyDescent="0.3">
      <c r="A68" s="65" t="s">
        <v>63</v>
      </c>
      <c r="B68" s="66"/>
      <c r="C68" s="66"/>
      <c r="D68" s="67"/>
      <c r="E68" s="35">
        <v>3766.54</v>
      </c>
    </row>
    <row r="71" spans="1:5" x14ac:dyDescent="0.25">
      <c r="B71">
        <f>SUM(B40:B67)</f>
        <v>2095.34</v>
      </c>
      <c r="C71">
        <f t="shared" ref="C71:E71" si="2">SUM(C40:C67)</f>
        <v>1671.2</v>
      </c>
      <c r="D71">
        <f t="shared" si="2"/>
        <v>0</v>
      </c>
      <c r="E71">
        <f t="shared" si="2"/>
        <v>3766.5399999999995</v>
      </c>
    </row>
    <row r="72" spans="1:5" ht="15.75" thickBot="1" x14ac:dyDescent="0.3"/>
    <row r="73" spans="1:5" ht="30.75" thickBot="1" x14ac:dyDescent="0.3">
      <c r="A73" s="63" t="s">
        <v>60</v>
      </c>
      <c r="B73" s="36" t="s">
        <v>4</v>
      </c>
      <c r="C73" s="37" t="s">
        <v>5</v>
      </c>
      <c r="D73" s="36" t="s">
        <v>61</v>
      </c>
      <c r="E73" s="36" t="s">
        <v>6</v>
      </c>
    </row>
    <row r="74" spans="1:5" ht="30.75" thickBot="1" x14ac:dyDescent="0.3">
      <c r="A74" s="64"/>
      <c r="B74" s="38" t="s">
        <v>62</v>
      </c>
      <c r="C74" s="39" t="s">
        <v>62</v>
      </c>
      <c r="D74" s="38" t="s">
        <v>62</v>
      </c>
      <c r="E74" s="38" t="s">
        <v>62</v>
      </c>
    </row>
    <row r="75" spans="1:5" ht="15.75" thickBot="1" x14ac:dyDescent="0.3">
      <c r="A75" s="34">
        <v>44541</v>
      </c>
      <c r="B75" s="35">
        <v>12.09</v>
      </c>
      <c r="C75" s="35">
        <v>1.59</v>
      </c>
      <c r="D75" s="35">
        <v>0</v>
      </c>
      <c r="E75" s="35">
        <v>13.68</v>
      </c>
    </row>
    <row r="76" spans="1:5" ht="15.75" thickBot="1" x14ac:dyDescent="0.3">
      <c r="A76" s="34">
        <v>44542</v>
      </c>
      <c r="B76" s="35">
        <v>20.45</v>
      </c>
      <c r="C76" s="35">
        <v>1.52</v>
      </c>
      <c r="D76" s="35">
        <v>0</v>
      </c>
      <c r="E76" s="35">
        <v>21.97</v>
      </c>
    </row>
    <row r="77" spans="1:5" ht="60.75" thickBot="1" x14ac:dyDescent="0.3">
      <c r="A77" s="40"/>
      <c r="B77" s="41" t="s">
        <v>63</v>
      </c>
      <c r="C77" s="42"/>
      <c r="D77" s="43"/>
      <c r="E77" s="35">
        <v>35.65</v>
      </c>
    </row>
    <row r="79" spans="1:5" x14ac:dyDescent="0.25">
      <c r="B79">
        <f>SUM(B75:B76)</f>
        <v>32.54</v>
      </c>
      <c r="C79">
        <f t="shared" ref="C79:E79" si="3">SUM(C75:C76)</f>
        <v>3.1100000000000003</v>
      </c>
      <c r="D79">
        <f t="shared" si="3"/>
        <v>0</v>
      </c>
      <c r="E79">
        <f t="shared" si="3"/>
        <v>35.65</v>
      </c>
    </row>
    <row r="80" spans="1:5" x14ac:dyDescent="0.25">
      <c r="B80">
        <f>B79*0.97</f>
        <v>31.563799999999997</v>
      </c>
      <c r="C80">
        <f t="shared" ref="C80:E80" si="4">C79*0.97</f>
        <v>3.0167000000000002</v>
      </c>
      <c r="D80">
        <f t="shared" si="4"/>
        <v>0</v>
      </c>
      <c r="E80">
        <f t="shared" si="4"/>
        <v>34.580500000000001</v>
      </c>
    </row>
    <row r="82" spans="1:5" ht="15.75" thickBot="1" x14ac:dyDescent="0.3"/>
    <row r="83" spans="1:5" ht="30.75" thickBot="1" x14ac:dyDescent="0.3">
      <c r="A83" s="63" t="s">
        <v>60</v>
      </c>
      <c r="B83" s="36" t="s">
        <v>4</v>
      </c>
      <c r="C83" s="37" t="s">
        <v>5</v>
      </c>
      <c r="D83" s="36" t="s">
        <v>61</v>
      </c>
      <c r="E83" s="36" t="s">
        <v>6</v>
      </c>
    </row>
    <row r="84" spans="1:5" ht="30.75" thickBot="1" x14ac:dyDescent="0.3">
      <c r="A84" s="64"/>
      <c r="B84" s="38" t="s">
        <v>62</v>
      </c>
      <c r="C84" s="39" t="s">
        <v>62</v>
      </c>
      <c r="D84" s="38" t="s">
        <v>62</v>
      </c>
      <c r="E84" s="38" t="s">
        <v>62</v>
      </c>
    </row>
    <row r="85" spans="1:5" ht="15.75" thickBot="1" x14ac:dyDescent="0.3">
      <c r="A85" s="34">
        <v>44539</v>
      </c>
      <c r="B85" s="35">
        <v>25.98</v>
      </c>
      <c r="C85" s="35">
        <v>1.43</v>
      </c>
      <c r="D85" s="35">
        <v>0</v>
      </c>
      <c r="E85" s="35">
        <v>27.41</v>
      </c>
    </row>
    <row r="86" spans="1:5" ht="15.75" thickBot="1" x14ac:dyDescent="0.3">
      <c r="A86" s="34">
        <v>44540</v>
      </c>
      <c r="B86" s="35">
        <v>39.21</v>
      </c>
      <c r="C86" s="35">
        <v>3.67</v>
      </c>
      <c r="D86" s="35">
        <v>0</v>
      </c>
      <c r="E86" s="35">
        <v>42.88</v>
      </c>
    </row>
    <row r="87" spans="1:5" ht="60.75" thickBot="1" x14ac:dyDescent="0.3">
      <c r="A87" s="40"/>
      <c r="B87" s="41" t="s">
        <v>63</v>
      </c>
      <c r="C87" s="42"/>
      <c r="D87" s="43"/>
      <c r="E87" s="35">
        <v>70.290000000000006</v>
      </c>
    </row>
    <row r="90" spans="1:5" x14ac:dyDescent="0.25">
      <c r="B90">
        <f>B85+B86</f>
        <v>65.19</v>
      </c>
      <c r="C90">
        <f>C85+C86</f>
        <v>5.0999999999999996</v>
      </c>
      <c r="E90">
        <f>E85+E86</f>
        <v>70.290000000000006</v>
      </c>
    </row>
    <row r="91" spans="1:5" x14ac:dyDescent="0.25">
      <c r="B91">
        <f>B90*0.97</f>
        <v>63.234299999999998</v>
      </c>
      <c r="C91">
        <f t="shared" ref="C91:E91" si="5">C90*0.97</f>
        <v>4.9469999999999992</v>
      </c>
      <c r="D91">
        <f t="shared" si="5"/>
        <v>0</v>
      </c>
      <c r="E91">
        <f t="shared" si="5"/>
        <v>68.181300000000007</v>
      </c>
    </row>
    <row r="93" spans="1:5" ht="15.75" thickBot="1" x14ac:dyDescent="0.3"/>
    <row r="94" spans="1:5" ht="15.75" thickBot="1" x14ac:dyDescent="0.3">
      <c r="A94" s="52"/>
    </row>
    <row r="96" spans="1:5" ht="15.75" thickBot="1" x14ac:dyDescent="0.3">
      <c r="A96" s="53" t="s">
        <v>69</v>
      </c>
    </row>
    <row r="97" spans="1:12" ht="30.75" thickBot="1" x14ac:dyDescent="0.3">
      <c r="A97" s="63" t="s">
        <v>60</v>
      </c>
      <c r="B97" s="36" t="s">
        <v>4</v>
      </c>
      <c r="C97" s="37" t="s">
        <v>5</v>
      </c>
      <c r="D97" s="36" t="s">
        <v>61</v>
      </c>
      <c r="E97" s="36" t="s">
        <v>6</v>
      </c>
    </row>
    <row r="98" spans="1:12" ht="30.75" thickBot="1" x14ac:dyDescent="0.3">
      <c r="A98" s="64"/>
      <c r="B98" s="38" t="s">
        <v>62</v>
      </c>
      <c r="C98" s="39" t="s">
        <v>62</v>
      </c>
      <c r="D98" s="38" t="s">
        <v>62</v>
      </c>
      <c r="E98" s="38" t="s">
        <v>62</v>
      </c>
    </row>
    <row r="99" spans="1:12" ht="15.75" thickBot="1" x14ac:dyDescent="0.3">
      <c r="A99" s="34">
        <v>44531</v>
      </c>
      <c r="B99" s="35">
        <v>0</v>
      </c>
      <c r="C99" s="35">
        <v>0</v>
      </c>
      <c r="D99" s="35">
        <v>0</v>
      </c>
      <c r="E99" s="35">
        <v>0</v>
      </c>
      <c r="K99">
        <v>13.08</v>
      </c>
      <c r="L99">
        <v>82.97</v>
      </c>
    </row>
    <row r="100" spans="1:12" ht="15.75" thickBot="1" x14ac:dyDescent="0.3">
      <c r="A100" s="34">
        <v>44532</v>
      </c>
      <c r="B100" s="35">
        <v>0</v>
      </c>
      <c r="C100" s="35">
        <v>0</v>
      </c>
      <c r="D100" s="35">
        <v>0</v>
      </c>
      <c r="E100" s="35">
        <v>0</v>
      </c>
      <c r="K100">
        <v>40.28</v>
      </c>
      <c r="L100">
        <v>197.03</v>
      </c>
    </row>
    <row r="101" spans="1:12" ht="15.75" thickBot="1" x14ac:dyDescent="0.3">
      <c r="A101" s="34">
        <v>44533</v>
      </c>
      <c r="B101" s="35">
        <v>0</v>
      </c>
      <c r="C101" s="35">
        <v>0</v>
      </c>
      <c r="D101" s="35">
        <v>0</v>
      </c>
      <c r="E101" s="35">
        <v>0</v>
      </c>
      <c r="K101">
        <v>28.04</v>
      </c>
      <c r="L101">
        <v>216.92</v>
      </c>
    </row>
    <row r="102" spans="1:12" ht="15.75" thickBot="1" x14ac:dyDescent="0.3">
      <c r="A102" s="34">
        <v>44534</v>
      </c>
      <c r="B102" s="35">
        <v>0</v>
      </c>
      <c r="C102" s="35">
        <v>0</v>
      </c>
      <c r="D102" s="35">
        <v>0</v>
      </c>
      <c r="E102" s="35">
        <v>0</v>
      </c>
      <c r="K102">
        <v>3.97</v>
      </c>
      <c r="L102">
        <v>82.49</v>
      </c>
    </row>
    <row r="103" spans="1:12" ht="15.75" thickBot="1" x14ac:dyDescent="0.3">
      <c r="A103" s="34">
        <v>44535</v>
      </c>
      <c r="B103" s="35">
        <v>37.79</v>
      </c>
      <c r="C103" s="35">
        <v>77.41</v>
      </c>
      <c r="D103" s="35">
        <v>0</v>
      </c>
      <c r="E103" s="35">
        <v>115.2</v>
      </c>
      <c r="K103">
        <v>37.15</v>
      </c>
      <c r="L103">
        <v>152.63</v>
      </c>
    </row>
    <row r="104" spans="1:12" ht="15.75" thickBot="1" x14ac:dyDescent="0.3">
      <c r="A104" s="34">
        <v>44536</v>
      </c>
      <c r="B104" s="35">
        <v>0</v>
      </c>
      <c r="C104" s="35">
        <v>0</v>
      </c>
      <c r="D104" s="35">
        <v>0</v>
      </c>
      <c r="E104" s="35">
        <v>0</v>
      </c>
      <c r="K104">
        <v>35.270000000000003</v>
      </c>
      <c r="L104">
        <v>124.2</v>
      </c>
    </row>
    <row r="105" spans="1:12" ht="15.75" thickBot="1" x14ac:dyDescent="0.3">
      <c r="A105" s="34">
        <v>44537</v>
      </c>
      <c r="B105" s="35">
        <v>0</v>
      </c>
      <c r="C105" s="35">
        <v>0</v>
      </c>
      <c r="D105" s="35">
        <v>0</v>
      </c>
      <c r="E105" s="35">
        <v>0</v>
      </c>
      <c r="K105">
        <f>SUM(K99:K104)</f>
        <v>157.79000000000002</v>
      </c>
      <c r="L105">
        <f>SUM(L99:L104)</f>
        <v>856.24</v>
      </c>
    </row>
    <row r="106" spans="1:12" ht="15.75" thickBot="1" x14ac:dyDescent="0.3">
      <c r="A106" s="34">
        <v>44538</v>
      </c>
      <c r="B106" s="35">
        <v>0</v>
      </c>
      <c r="C106" s="35">
        <v>0</v>
      </c>
      <c r="D106" s="35">
        <v>0</v>
      </c>
      <c r="E106" s="35">
        <v>0</v>
      </c>
      <c r="K106">
        <f>0.97*K105</f>
        <v>153.05630000000002</v>
      </c>
      <c r="L106">
        <f>0.97*L105</f>
        <v>830.55279999999993</v>
      </c>
    </row>
    <row r="107" spans="1:12" ht="15.75" thickBot="1" x14ac:dyDescent="0.3">
      <c r="A107" s="34">
        <v>44539</v>
      </c>
      <c r="B107" s="35">
        <v>0</v>
      </c>
      <c r="C107" s="35">
        <v>0</v>
      </c>
      <c r="D107" s="35">
        <v>0</v>
      </c>
      <c r="E107" s="35">
        <v>0</v>
      </c>
    </row>
    <row r="108" spans="1:12" ht="15.75" thickBot="1" x14ac:dyDescent="0.3">
      <c r="A108" s="34">
        <v>44540</v>
      </c>
      <c r="B108" s="35">
        <v>14.97</v>
      </c>
      <c r="C108" s="35">
        <v>18.75</v>
      </c>
      <c r="D108" s="35">
        <v>0</v>
      </c>
      <c r="E108" s="35">
        <v>33.72</v>
      </c>
    </row>
    <row r="109" spans="1:12" ht="15.75" thickBot="1" x14ac:dyDescent="0.3">
      <c r="A109" s="34">
        <v>44541</v>
      </c>
      <c r="B109" s="35">
        <v>26.18</v>
      </c>
      <c r="C109" s="35">
        <v>28.05</v>
      </c>
      <c r="D109" s="35">
        <v>0</v>
      </c>
      <c r="E109" s="35">
        <v>54.23</v>
      </c>
    </row>
    <row r="110" spans="1:12" ht="15.75" thickBot="1" x14ac:dyDescent="0.3">
      <c r="A110" s="34">
        <v>44542</v>
      </c>
      <c r="B110" s="35">
        <v>42.59</v>
      </c>
      <c r="C110" s="35">
        <v>14.76</v>
      </c>
      <c r="D110" s="35">
        <v>0</v>
      </c>
      <c r="E110" s="35">
        <v>57.35</v>
      </c>
    </row>
    <row r="111" spans="1:12" ht="15.75" thickBot="1" x14ac:dyDescent="0.3">
      <c r="A111" s="34">
        <v>44545</v>
      </c>
      <c r="B111" s="35">
        <v>8.49</v>
      </c>
      <c r="C111" s="35">
        <v>1.59</v>
      </c>
      <c r="D111" s="35">
        <v>0</v>
      </c>
      <c r="E111" s="35">
        <v>10.08</v>
      </c>
    </row>
    <row r="112" spans="1:12" ht="15.75" thickBot="1" x14ac:dyDescent="0.3">
      <c r="A112" s="34">
        <v>44556</v>
      </c>
      <c r="B112" s="35">
        <v>0</v>
      </c>
      <c r="C112" s="35">
        <v>0</v>
      </c>
      <c r="D112" s="35">
        <v>0</v>
      </c>
      <c r="E112" s="35">
        <v>0</v>
      </c>
    </row>
    <row r="113" spans="1:18" ht="15.75" thickBot="1" x14ac:dyDescent="0.3">
      <c r="A113" s="34">
        <v>44557</v>
      </c>
      <c r="B113" s="35">
        <v>10.74</v>
      </c>
      <c r="C113" s="35">
        <v>0.83</v>
      </c>
      <c r="D113" s="35">
        <v>0</v>
      </c>
      <c r="E113" s="35">
        <v>11.57</v>
      </c>
    </row>
    <row r="114" spans="1:18" ht="15.75" thickBot="1" x14ac:dyDescent="0.3">
      <c r="A114" s="34">
        <v>44558</v>
      </c>
      <c r="B114" s="35">
        <v>0</v>
      </c>
      <c r="C114" s="35">
        <v>2.4</v>
      </c>
      <c r="D114" s="35">
        <v>0</v>
      </c>
      <c r="E114" s="35">
        <v>2.4</v>
      </c>
      <c r="Q114">
        <v>20.29</v>
      </c>
      <c r="R114">
        <v>1.56</v>
      </c>
    </row>
    <row r="115" spans="1:18" ht="15.75" thickBot="1" x14ac:dyDescent="0.3">
      <c r="A115" s="34">
        <v>44559</v>
      </c>
      <c r="B115" s="35">
        <v>7.14</v>
      </c>
      <c r="C115" s="35">
        <v>1.62</v>
      </c>
      <c r="D115" s="35">
        <v>0</v>
      </c>
      <c r="E115" s="35">
        <v>8.76</v>
      </c>
      <c r="Q115">
        <f>0.97*Q114</f>
        <v>19.6813</v>
      </c>
      <c r="R115">
        <f>0.97*R114</f>
        <v>1.5132000000000001</v>
      </c>
    </row>
    <row r="116" spans="1:18" ht="15.75" thickBot="1" x14ac:dyDescent="0.3">
      <c r="A116" s="34">
        <v>44560</v>
      </c>
      <c r="B116" s="35">
        <v>11.63</v>
      </c>
      <c r="C116" s="35">
        <v>3.85</v>
      </c>
      <c r="D116" s="35">
        <v>0</v>
      </c>
      <c r="E116" s="35">
        <v>15.48</v>
      </c>
    </row>
    <row r="117" spans="1:18" ht="15.75" thickBot="1" x14ac:dyDescent="0.3">
      <c r="A117" s="65" t="s">
        <v>63</v>
      </c>
      <c r="B117" s="66"/>
      <c r="C117" s="66"/>
      <c r="D117" s="43"/>
      <c r="E117" s="35">
        <v>308.79000000000002</v>
      </c>
    </row>
    <row r="120" spans="1:18" x14ac:dyDescent="0.25">
      <c r="B120">
        <f>SUM(B99:B116)</f>
        <v>159.53</v>
      </c>
      <c r="C120">
        <f t="shared" ref="C120:E120" si="6">SUM(C99:C116)</f>
        <v>149.26000000000002</v>
      </c>
      <c r="D120">
        <f t="shared" si="6"/>
        <v>0</v>
      </c>
      <c r="E120">
        <f t="shared" si="6"/>
        <v>308.78999999999996</v>
      </c>
    </row>
    <row r="121" spans="1:18" x14ac:dyDescent="0.25">
      <c r="B121">
        <f>0.97*B120</f>
        <v>154.7441</v>
      </c>
      <c r="C121">
        <f t="shared" ref="C121:E121" si="7">0.97*C120</f>
        <v>144.78220000000002</v>
      </c>
      <c r="D121">
        <f t="shared" si="7"/>
        <v>0</v>
      </c>
      <c r="E121">
        <f t="shared" si="7"/>
        <v>299.52629999999994</v>
      </c>
    </row>
  </sheetData>
  <mergeCells count="8">
    <mergeCell ref="A83:A84"/>
    <mergeCell ref="A97:A98"/>
    <mergeCell ref="A117:C117"/>
    <mergeCell ref="A1:A2"/>
    <mergeCell ref="A31:C31"/>
    <mergeCell ref="A38:A39"/>
    <mergeCell ref="A68:D68"/>
    <mergeCell ref="A73:A7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2021-11-09T05:29:38Z</cp:lastPrinted>
  <dcterms:created xsi:type="dcterms:W3CDTF">2018-12-07T11:41:20Z</dcterms:created>
  <dcterms:modified xsi:type="dcterms:W3CDTF">2023-01-25T11:36:15Z</dcterms:modified>
</cp:coreProperties>
</file>